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artamysheva_gl\Desktop\БК Шкотово Только 1 КП\"/>
    </mc:Choice>
  </mc:AlternateContent>
  <bookViews>
    <workbookView xWindow="0" yWindow="0" windowWidth="28800" windowHeight="12300"/>
  </bookViews>
  <sheets>
    <sheet name="Структура НМЦ" sheetId="1" r:id="rId1"/>
    <sheet name="ГО БК" sheetId="2" r:id="rId2"/>
    <sheet name="Шкотовский" sheetId="5" r:id="rId3"/>
  </sheets>
  <externalReferences>
    <externalReference r:id="rId4"/>
    <externalReference r:id="rId5"/>
  </externalReferences>
  <definedNames>
    <definedName name="_xlnm.Print_Area" localSheetId="1">'ГО БК'!$A$1:$G$125</definedName>
    <definedName name="_xlnm.Print_Area" localSheetId="2">Шкотовский!$A$1:$G$47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G41" i="5" l="1"/>
  <c r="G40" i="5"/>
  <c r="G39" i="5"/>
  <c r="G38" i="5"/>
  <c r="G124" i="2"/>
  <c r="G123" i="2"/>
  <c r="G122" i="2"/>
  <c r="G121" i="2"/>
  <c r="E21" i="5" l="1"/>
  <c r="E19" i="5"/>
  <c r="E18" i="5"/>
  <c r="E16" i="5"/>
  <c r="E15" i="5"/>
  <c r="E13" i="5"/>
  <c r="K12" i="5"/>
  <c r="F12" i="5"/>
  <c r="F15" i="5" s="1"/>
  <c r="E12" i="5"/>
  <c r="K11" i="5"/>
  <c r="F11" i="5"/>
  <c r="F14" i="5" s="1"/>
  <c r="L10" i="5"/>
  <c r="F28" i="5" s="1"/>
  <c r="E10" i="5"/>
  <c r="B8" i="5"/>
  <c r="E103" i="2"/>
  <c r="E104" i="2" s="1"/>
  <c r="L102" i="2"/>
  <c r="E101" i="2"/>
  <c r="E99" i="2"/>
  <c r="L99" i="2" s="1"/>
  <c r="L98" i="2"/>
  <c r="E97" i="2"/>
  <c r="L95" i="2"/>
  <c r="E95" i="2"/>
  <c r="E96" i="2" s="1"/>
  <c r="L94" i="2"/>
  <c r="E93" i="2"/>
  <c r="E91" i="2"/>
  <c r="E92" i="2" s="1"/>
  <c r="L90" i="2"/>
  <c r="E89" i="2"/>
  <c r="L87" i="2"/>
  <c r="E87" i="2"/>
  <c r="E88" i="2" s="1"/>
  <c r="L86" i="2"/>
  <c r="E85" i="2"/>
  <c r="E83" i="2"/>
  <c r="L83" i="2" s="1"/>
  <c r="L82" i="2"/>
  <c r="E81" i="2"/>
  <c r="L79" i="2"/>
  <c r="E79" i="2"/>
  <c r="L78" i="2"/>
  <c r="E77" i="2"/>
  <c r="F76" i="2"/>
  <c r="F80" i="2" s="1"/>
  <c r="F84" i="2" s="1"/>
  <c r="F88" i="2" s="1"/>
  <c r="F92" i="2" s="1"/>
  <c r="F96" i="2" s="1"/>
  <c r="F100" i="2" s="1"/>
  <c r="F104" i="2" s="1"/>
  <c r="G75" i="2"/>
  <c r="F75" i="2"/>
  <c r="F79" i="2" s="1"/>
  <c r="F83" i="2" s="1"/>
  <c r="F87" i="2" s="1"/>
  <c r="F91" i="2" s="1"/>
  <c r="E75" i="2"/>
  <c r="E76" i="2" s="1"/>
  <c r="L74" i="2"/>
  <c r="G74" i="2"/>
  <c r="F74" i="2"/>
  <c r="F78" i="2" s="1"/>
  <c r="E73" i="2"/>
  <c r="J71" i="2"/>
  <c r="E71" i="2"/>
  <c r="E72" i="2" s="1"/>
  <c r="J70" i="2"/>
  <c r="E69" i="2"/>
  <c r="E67" i="2"/>
  <c r="J66" i="2"/>
  <c r="E65" i="2"/>
  <c r="J63" i="2"/>
  <c r="E63" i="2"/>
  <c r="J62" i="2"/>
  <c r="E61" i="2"/>
  <c r="E59" i="2"/>
  <c r="E60" i="2" s="1"/>
  <c r="J60" i="2" s="1"/>
  <c r="J58" i="2"/>
  <c r="E57" i="2"/>
  <c r="J55" i="2"/>
  <c r="E55" i="2"/>
  <c r="E56" i="2" s="1"/>
  <c r="J54" i="2"/>
  <c r="E53" i="2"/>
  <c r="E52" i="2"/>
  <c r="E51" i="2"/>
  <c r="J50" i="2"/>
  <c r="E49" i="2"/>
  <c r="J47" i="2"/>
  <c r="E47" i="2"/>
  <c r="J46" i="2"/>
  <c r="E45" i="2"/>
  <c r="E43" i="2"/>
  <c r="E44" i="2" s="1"/>
  <c r="J44" i="2" s="1"/>
  <c r="J42" i="2"/>
  <c r="E41" i="2"/>
  <c r="J39" i="2"/>
  <c r="E39" i="2"/>
  <c r="E40" i="2" s="1"/>
  <c r="J38" i="2"/>
  <c r="E37" i="2"/>
  <c r="J36" i="2" s="1"/>
  <c r="E35" i="2"/>
  <c r="E36" i="2" s="1"/>
  <c r="J34" i="2"/>
  <c r="E33" i="2"/>
  <c r="J32" i="2"/>
  <c r="J31" i="2"/>
  <c r="E31" i="2"/>
  <c r="J30" i="2"/>
  <c r="J29" i="2"/>
  <c r="E29" i="2"/>
  <c r="J28" i="2" s="1"/>
  <c r="E27" i="2"/>
  <c r="E28" i="2" s="1"/>
  <c r="J26" i="2"/>
  <c r="E25" i="2"/>
  <c r="J23" i="2"/>
  <c r="E23" i="2"/>
  <c r="E24" i="2" s="1"/>
  <c r="J22" i="2"/>
  <c r="E21" i="2"/>
  <c r="E20" i="2"/>
  <c r="E19" i="2"/>
  <c r="J18" i="2"/>
  <c r="E17" i="2"/>
  <c r="J14" i="2"/>
  <c r="E14" i="2"/>
  <c r="G14" i="2" s="1"/>
  <c r="F12" i="2"/>
  <c r="F16" i="2" s="1"/>
  <c r="F20" i="2" s="1"/>
  <c r="F24" i="2" s="1"/>
  <c r="F28" i="2" s="1"/>
  <c r="F32" i="2" s="1"/>
  <c r="F36" i="2" s="1"/>
  <c r="F40" i="2" s="1"/>
  <c r="F44" i="2" s="1"/>
  <c r="F48" i="2" s="1"/>
  <c r="F52" i="2" s="1"/>
  <c r="F56" i="2" s="1"/>
  <c r="F60" i="2" s="1"/>
  <c r="F11" i="2"/>
  <c r="F15" i="2" s="1"/>
  <c r="F19" i="2" s="1"/>
  <c r="F23" i="2" s="1"/>
  <c r="G10" i="2"/>
  <c r="F10" i="2"/>
  <c r="F14" i="2" s="1"/>
  <c r="F18" i="2" s="1"/>
  <c r="G18" i="2" s="1"/>
  <c r="E10" i="2"/>
  <c r="E11" i="2" s="1"/>
  <c r="G11" i="2" s="1"/>
  <c r="G11" i="5" l="1"/>
  <c r="E9" i="5"/>
  <c r="E29" i="5" s="1"/>
  <c r="G31" i="5" s="1"/>
  <c r="J11" i="5"/>
  <c r="G12" i="5"/>
  <c r="F18" i="5"/>
  <c r="F21" i="5" s="1"/>
  <c r="G15" i="5"/>
  <c r="G18" i="5"/>
  <c r="G32" i="5"/>
  <c r="L11" i="5"/>
  <c r="J14" i="5"/>
  <c r="F17" i="5"/>
  <c r="G14" i="5"/>
  <c r="G21" i="5"/>
  <c r="F64" i="2"/>
  <c r="F68" i="2" s="1"/>
  <c r="F72" i="2" s="1"/>
  <c r="G60" i="2"/>
  <c r="G28" i="2"/>
  <c r="G36" i="2"/>
  <c r="F27" i="2"/>
  <c r="G23" i="2"/>
  <c r="L76" i="2"/>
  <c r="G76" i="2"/>
  <c r="G73" i="2" s="1"/>
  <c r="N73" i="2" s="1"/>
  <c r="G96" i="2"/>
  <c r="L96" i="2"/>
  <c r="E8" i="2"/>
  <c r="E112" i="2" s="1"/>
  <c r="J40" i="2"/>
  <c r="J37" i="2" s="1"/>
  <c r="G40" i="2"/>
  <c r="J51" i="2"/>
  <c r="J49" i="2" s="1"/>
  <c r="G78" i="2"/>
  <c r="F82" i="2"/>
  <c r="G91" i="2"/>
  <c r="F95" i="2"/>
  <c r="L88" i="2"/>
  <c r="L85" i="2" s="1"/>
  <c r="G88" i="2"/>
  <c r="L92" i="2"/>
  <c r="G92" i="2"/>
  <c r="E12" i="2"/>
  <c r="J11" i="2"/>
  <c r="J20" i="2"/>
  <c r="G20" i="2"/>
  <c r="J35" i="2"/>
  <c r="J33" i="2" s="1"/>
  <c r="G17" i="2"/>
  <c r="L17" i="2" s="1"/>
  <c r="J52" i="2"/>
  <c r="G52" i="2"/>
  <c r="J56" i="2"/>
  <c r="J53" i="2" s="1"/>
  <c r="G56" i="2"/>
  <c r="J67" i="2"/>
  <c r="G79" i="2"/>
  <c r="J24" i="2"/>
  <c r="J21" i="2" s="1"/>
  <c r="G24" i="2"/>
  <c r="F22" i="2"/>
  <c r="J19" i="2"/>
  <c r="G19" i="2"/>
  <c r="G44" i="2"/>
  <c r="E68" i="2"/>
  <c r="J72" i="2"/>
  <c r="J69" i="2" s="1"/>
  <c r="G72" i="2"/>
  <c r="L93" i="2"/>
  <c r="L104" i="2"/>
  <c r="G104" i="2"/>
  <c r="J10" i="2"/>
  <c r="E15" i="2"/>
  <c r="J27" i="2"/>
  <c r="J25" i="2" s="1"/>
  <c r="E32" i="2"/>
  <c r="G32" i="2" s="1"/>
  <c r="J43" i="2"/>
  <c r="J41" i="2" s="1"/>
  <c r="E48" i="2"/>
  <c r="J59" i="2"/>
  <c r="J57" i="2" s="1"/>
  <c r="E64" i="2"/>
  <c r="L75" i="2"/>
  <c r="E80" i="2"/>
  <c r="G87" i="2"/>
  <c r="L91" i="2"/>
  <c r="L89" i="2" s="1"/>
  <c r="E84" i="2"/>
  <c r="E100" i="2"/>
  <c r="G83" i="2"/>
  <c r="L103" i="2"/>
  <c r="G13" i="5" l="1"/>
  <c r="G10" i="5"/>
  <c r="J17" i="5"/>
  <c r="L14" i="5"/>
  <c r="F20" i="5"/>
  <c r="G20" i="5" s="1"/>
  <c r="G19" i="5" s="1"/>
  <c r="G17" i="5"/>
  <c r="G16" i="5" s="1"/>
  <c r="G35" i="5"/>
  <c r="G36" i="5"/>
  <c r="G29" i="5" s="1"/>
  <c r="G28" i="5" s="1"/>
  <c r="G15" i="2"/>
  <c r="E16" i="2"/>
  <c r="J15" i="2"/>
  <c r="F26" i="2"/>
  <c r="G22" i="2"/>
  <c r="G21" i="2" s="1"/>
  <c r="L21" i="2" s="1"/>
  <c r="L100" i="2"/>
  <c r="L97" i="2" s="1"/>
  <c r="G100" i="2"/>
  <c r="G64" i="2"/>
  <c r="J64" i="2"/>
  <c r="J61" i="2" s="1"/>
  <c r="F86" i="2"/>
  <c r="G82" i="2"/>
  <c r="L101" i="2"/>
  <c r="L84" i="2"/>
  <c r="L81" i="2" s="1"/>
  <c r="G84" i="2"/>
  <c r="G80" i="2"/>
  <c r="L80" i="2"/>
  <c r="L77" i="2" s="1"/>
  <c r="J12" i="2"/>
  <c r="J9" i="2" s="1"/>
  <c r="G12" i="2"/>
  <c r="G9" i="2" s="1"/>
  <c r="G77" i="2"/>
  <c r="N77" i="2" s="1"/>
  <c r="G48" i="2"/>
  <c r="J48" i="2"/>
  <c r="J45" i="2" s="1"/>
  <c r="L73" i="2"/>
  <c r="J68" i="2"/>
  <c r="J65" i="2" s="1"/>
  <c r="G68" i="2"/>
  <c r="J17" i="2"/>
  <c r="G95" i="2"/>
  <c r="F99" i="2"/>
  <c r="G114" i="2"/>
  <c r="G115" i="2"/>
  <c r="F31" i="2"/>
  <c r="G27" i="2"/>
  <c r="J9" i="1"/>
  <c r="Q9" i="1"/>
  <c r="J20" i="5" l="1"/>
  <c r="L20" i="5" s="1"/>
  <c r="L17" i="5"/>
  <c r="L23" i="5" s="1"/>
  <c r="G9" i="5"/>
  <c r="J13" i="2"/>
  <c r="L110" i="2" s="1"/>
  <c r="G111" i="2" s="1"/>
  <c r="L9" i="2"/>
  <c r="F90" i="2"/>
  <c r="G86" i="2"/>
  <c r="G85" i="2" s="1"/>
  <c r="N85" i="2" s="1"/>
  <c r="F30" i="2"/>
  <c r="G26" i="2"/>
  <c r="G25" i="2" s="1"/>
  <c r="L25" i="2" s="1"/>
  <c r="G119" i="2"/>
  <c r="G120" i="2" s="1"/>
  <c r="G112" i="2" s="1"/>
  <c r="G16" i="2"/>
  <c r="J16" i="2"/>
  <c r="F35" i="2"/>
  <c r="G31" i="2"/>
  <c r="F103" i="2"/>
  <c r="G103" i="2" s="1"/>
  <c r="G99" i="2"/>
  <c r="G81" i="2"/>
  <c r="N81" i="2" s="1"/>
  <c r="G13" i="2"/>
  <c r="L13" i="2" s="1"/>
  <c r="Q10" i="1"/>
  <c r="G9" i="1" l="1"/>
  <c r="G10" i="1" s="1"/>
  <c r="G12" i="1" s="1"/>
  <c r="K23" i="5"/>
  <c r="L24" i="5"/>
  <c r="M9" i="5"/>
  <c r="G24" i="5"/>
  <c r="F39" i="2"/>
  <c r="G35" i="2"/>
  <c r="F94" i="2"/>
  <c r="G90" i="2"/>
  <c r="G89" i="2" s="1"/>
  <c r="N89" i="2" s="1"/>
  <c r="G30" i="2"/>
  <c r="G29" i="2" s="1"/>
  <c r="L29" i="2" s="1"/>
  <c r="F34" i="2"/>
  <c r="Q11" i="1"/>
  <c r="Q12" i="1" s="1"/>
  <c r="N9" i="1" l="1"/>
  <c r="G27" i="5"/>
  <c r="G37" i="5"/>
  <c r="G42" i="5" s="1"/>
  <c r="G94" i="2"/>
  <c r="G93" i="2" s="1"/>
  <c r="N93" i="2" s="1"/>
  <c r="F98" i="2"/>
  <c r="F3" i="1"/>
  <c r="F43" i="2"/>
  <c r="G39" i="2"/>
  <c r="G34" i="2"/>
  <c r="G33" i="2" s="1"/>
  <c r="L33" i="2" s="1"/>
  <c r="F38" i="2"/>
  <c r="G26" i="5" l="1"/>
  <c r="F47" i="2"/>
  <c r="G43" i="2"/>
  <c r="G98" i="2"/>
  <c r="G97" i="2" s="1"/>
  <c r="N97" i="2" s="1"/>
  <c r="F102" i="2"/>
  <c r="G102" i="2" s="1"/>
  <c r="G101" i="2" s="1"/>
  <c r="N101" i="2" s="1"/>
  <c r="F42" i="2"/>
  <c r="G38" i="2"/>
  <c r="G37" i="2" s="1"/>
  <c r="L37" i="2" s="1"/>
  <c r="F46" i="2" l="1"/>
  <c r="G42" i="2"/>
  <c r="G41" i="2" s="1"/>
  <c r="L41" i="2" s="1"/>
  <c r="F51" i="2"/>
  <c r="G47" i="2"/>
  <c r="F55" i="2" l="1"/>
  <c r="G51" i="2"/>
  <c r="G46" i="2"/>
  <c r="G45" i="2" s="1"/>
  <c r="F50" i="2"/>
  <c r="L45" i="2" l="1"/>
  <c r="F59" i="2"/>
  <c r="G55" i="2"/>
  <c r="G50" i="2"/>
  <c r="G49" i="2" s="1"/>
  <c r="L49" i="2" s="1"/>
  <c r="F54" i="2"/>
  <c r="F63" i="2" l="1"/>
  <c r="G59" i="2"/>
  <c r="F58" i="2"/>
  <c r="G54" i="2"/>
  <c r="G53" i="2" s="1"/>
  <c r="L53" i="2" s="1"/>
  <c r="F62" i="2" l="1"/>
  <c r="G58" i="2"/>
  <c r="G57" i="2" s="1"/>
  <c r="L57" i="2" s="1"/>
  <c r="F67" i="2"/>
  <c r="G63" i="2"/>
  <c r="F71" i="2" l="1"/>
  <c r="G71" i="2" s="1"/>
  <c r="G67" i="2"/>
  <c r="G62" i="2"/>
  <c r="G61" i="2" s="1"/>
  <c r="F66" i="2"/>
  <c r="L61" i="2" l="1"/>
  <c r="G66" i="2"/>
  <c r="G65" i="2" s="1"/>
  <c r="L65" i="2" s="1"/>
  <c r="F70" i="2"/>
  <c r="G70" i="2" s="1"/>
  <c r="G69" i="2" s="1"/>
  <c r="L69" i="2" s="1"/>
  <c r="N110" i="2" s="1"/>
  <c r="G8" i="2" l="1"/>
  <c r="G107" i="2" s="1"/>
  <c r="G125" i="2" l="1"/>
  <c r="G110" i="2"/>
  <c r="G109" i="2" l="1"/>
</calcChain>
</file>

<file path=xl/sharedStrings.xml><?xml version="1.0" encoding="utf-8"?>
<sst xmlns="http://schemas.openxmlformats.org/spreadsheetml/2006/main" count="381" uniqueCount="138">
  <si>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</si>
  <si>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</si>
  <si>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</si>
  <si>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</si>
  <si>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</si>
  <si>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</si>
  <si>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</si>
  <si>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</si>
  <si>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</si>
  <si>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</si>
  <si>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</si>
  <si>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</si>
  <si>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</si>
  <si>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</si>
  <si>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</si>
  <si>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</si>
  <si>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</si>
  <si>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</si>
  <si>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</si>
  <si>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</si>
  <si>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</si>
  <si>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</si>
  <si>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</si>
  <si>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</si>
  <si>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 по реконструкции распределительных сетей 6/10-0,4 кВ</t>
  </si>
  <si>
    <t>компл</t>
  </si>
  <si>
    <t>ИП:</t>
  </si>
  <si>
    <t>L_25-ПЭС-1633 М</t>
  </si>
  <si>
    <t>Расчет стоимости объектов по укрупненным нормативам цены строительства</t>
  </si>
  <si>
    <t>КЛ-0,4 кВ</t>
  </si>
  <si>
    <t>№ п.п.</t>
  </si>
  <si>
    <t>Наименование объекта строительства</t>
  </si>
  <si>
    <t>Обоснование</t>
  </si>
  <si>
    <t>Ед.изм.</t>
  </si>
  <si>
    <t>Кол-во (М)</t>
  </si>
  <si>
    <t>Стоимость единицы по НЦС, тыс.руб.</t>
  </si>
  <si>
    <t>Стоимость всего, тыс.руб.</t>
  </si>
  <si>
    <t>Реконструкция распред.сетей</t>
  </si>
  <si>
    <t>НЦС 81-02-12-2023 (Приказ 153/пр от 06.03.2023 г.)</t>
  </si>
  <si>
    <t>в ценах на 01.01.2023</t>
  </si>
  <si>
    <t>пир</t>
  </si>
  <si>
    <t>Подземная прокладка в траншее кабеля с алюминиевыми жилами, напряжением 0,4 кВ</t>
  </si>
  <si>
    <t>км</t>
  </si>
  <si>
    <t>расценка Каб сеч 120</t>
  </si>
  <si>
    <t>КЛ-0,4 кВ Ф-4 ТП-81018 до МКД Приморского Комсомола 5 А</t>
  </si>
  <si>
    <t>12-01-001-06</t>
  </si>
  <si>
    <t>Коэф-нт дем</t>
  </si>
  <si>
    <t>Замена кабеля АВВГ 4*120, работы по благоустройству</t>
  </si>
  <si>
    <t>Демонтаж (разборка) сетей инженерно-технического обеспечения; К=0,6
Приказ от 14.07.2022 № 571/пр п.83 табл.2</t>
  </si>
  <si>
    <t>Монтаж кабель</t>
  </si>
  <si>
    <t xml:space="preserve">КЛ 0,4кВ от ТП 81097 до МКД Прибрежная </t>
  </si>
  <si>
    <t>Замена кабеля, работы по благоустройству</t>
  </si>
  <si>
    <t>КЛ-0,4 кВ Ф-8 ТП-81010 до МКД Макарова 1</t>
  </si>
  <si>
    <t>КЛ-0,4 кВ Ф-1 ТП-81010, Адмирала Макарова 8</t>
  </si>
  <si>
    <t>КЛ-0,4 кВ Ф-2 ТП-81041, Академика Крылова 12</t>
  </si>
  <si>
    <t>КЛ-0,4 кВ Ф-1 ТП-81041, Академика Крылова 8</t>
  </si>
  <si>
    <t>КЛ-0,4 кВ Ф-5 ТП-81019, Карла Маркса 27</t>
  </si>
  <si>
    <t>КЛ-0,4 кВ Ф-2 ТП-81023, Аллея Труда 18</t>
  </si>
  <si>
    <t>КЛ-0,4 кВ Ф-7 ТП-81010 до МКД Макарова 7</t>
  </si>
  <si>
    <t>КЛ-0,4 кВ Ф-5 ТП-81018 до кинотеатра «Октябрь»</t>
  </si>
  <si>
    <t>КЛ-0,4 кВ Ф-2 ТП-81018 до МКД Карла Маркса 39</t>
  </si>
  <si>
    <t>КЛ-0,4 кВ Ф-7 ТП-81040 до МКД Маслакова 14 А</t>
  </si>
  <si>
    <t>КЛ-0,4 кВ Ф-4 ТП-81064 до МКД Курчатова 16</t>
  </si>
  <si>
    <t>Коэффициент на усложненные условия: в охранной зоне ВЛ, в местах прохождения коммуникаций электроснабжения или вблизи объектов, находящихся под напряжением</t>
  </si>
  <si>
    <t xml:space="preserve">Коэффициент перехода от цен базового района (Московская область) к уровню цен Приморского края, для КЛ </t>
  </si>
  <si>
    <t>Итого:</t>
  </si>
  <si>
    <t>НЦС*М*Крег1 * Ипр</t>
  </si>
  <si>
    <t>в том числе:</t>
  </si>
  <si>
    <t>СМР</t>
  </si>
  <si>
    <t>ПИР</t>
  </si>
  <si>
    <t>затраты на содержание службы заказчика-застройщика (4%)</t>
  </si>
  <si>
    <t>Утв. норма</t>
  </si>
  <si>
    <t>проектных и изыскательских работ, включая экспертизу проектной документации</t>
  </si>
  <si>
    <t>Доп. инф. отдел 2</t>
  </si>
  <si>
    <t>Топографичо-геодезические работы</t>
  </si>
  <si>
    <t>СБЦ "Инженерно-геодезические изыскания (2004)" табл.9 п.3-2-1</t>
  </si>
  <si>
    <t>Га</t>
  </si>
  <si>
    <t>Охранная зона для КЛ 6 кВ (1*2=2 м)</t>
  </si>
  <si>
    <t xml:space="preserve">(СБЦ102-9-3-2-1) </t>
  </si>
  <si>
    <t>Полевые</t>
  </si>
  <si>
    <t>тб.9 п.5</t>
  </si>
  <si>
    <t>Камеральные</t>
  </si>
  <si>
    <t>согласно тб. 9 прим.4 за съемку подземных коммуникаций</t>
  </si>
  <si>
    <t xml:space="preserve">согласно общих указаний п. 8 д) тб. 3, п. е) за выплату дальневосточного коэффициента и дальневосточной надбавки; </t>
  </si>
  <si>
    <t>согласно общих указаний п. 15 д) выполнение работ с применением компьютерных технологий</t>
  </si>
  <si>
    <t>Расходы по организации и ликвидации работ с учетом коэф-та от сметной стоимости п.ИТОГО(от 30 до 75 тыс. руб.) К=2</t>
  </si>
  <si>
    <t>Письмо Минстроя России от 02.05.2023 N 24756-ИФ/09 "Об индексах изменения сметной стоимости строительства в II квартале 2023 года"</t>
  </si>
  <si>
    <t>Итого в ценах на 01.06.2023 г.</t>
  </si>
  <si>
    <t>К= 1,05891706810140 (применяется 1,02945853405070 согласно п.118 правил заполнения форм ИПР)</t>
  </si>
  <si>
    <t>ВСЕГО в ценах на 01.06.2023</t>
  </si>
  <si>
    <t>ИПР</t>
  </si>
  <si>
    <t>расценка</t>
  </si>
  <si>
    <t>Демонтаж</t>
  </si>
  <si>
    <t>Разработка РД</t>
  </si>
  <si>
    <t>Монтаж</t>
  </si>
  <si>
    <t>коэф-нт дем</t>
  </si>
  <si>
    <t>Кол-во (км)</t>
  </si>
  <si>
    <t>Стоимость по расчету, тыс.руб.</t>
  </si>
  <si>
    <t>СЗ</t>
  </si>
  <si>
    <t>Составил: Бушина Марина Геннадьевна</t>
  </si>
  <si>
    <t>Дата составления: 14.07.2023 13:13:08</t>
  </si>
  <si>
    <t>12-01-002-08</t>
  </si>
  <si>
    <t>L_25-ПЭС-1635</t>
  </si>
  <si>
    <t>Наименование объекта: Реконструкция распределительных сетей 6/0,4кВ Шкотовского района
(ВЛ 6/10кВ - 46,34км, ВЛ 0,4кВ - 117,116км, КЛ 6/10кВ - 13,472км, КЛ 0,4кВ - 3,654км, ТП - 88шт.)</t>
  </si>
  <si>
    <t>АС 50/8</t>
  </si>
  <si>
    <t>Прокладка воздушной линии  по ж/б опорам, напряжением 0,4 кВ</t>
  </si>
  <si>
    <t>СИП 95</t>
  </si>
  <si>
    <t xml:space="preserve">ВЛ 0,4 кВ Ф-2 КТП-83045 </t>
  </si>
  <si>
    <t>Демонтаж воздушной линии неизолированным проводом по железобетонным опорам напряжением до 0,4 кВ - Провод неизолированный для воздушных линий электропередачи алюминиевый, сечением 50 мм2 (Коэф-нт на демонтаж ж/б опор=0,8)</t>
  </si>
  <si>
    <t>12-02-002-02</t>
  </si>
  <si>
    <t>Прокладка воздушной линии изолированным самонесущим проводом по железобетонным опорам напряжением до 0,4 кВ, одноцепная - Провод самонесущий изолированный для воздушных линий электропередачи с алюминиевыми жилами, напряжением 0,4 кВ, 3 токопроводящих жилы сечением 95 мм2, 1 жила несущая сечением 95 мм2</t>
  </si>
  <si>
    <t>12-02-004-03</t>
  </si>
  <si>
    <t xml:space="preserve">ВЛ 0,4 кВ Ф-3 КТП-83045 </t>
  </si>
  <si>
    <t>ВЛ-0,4 кВ Ф-1,2 ТП-83053</t>
  </si>
  <si>
    <t>ВЛ-0,4 кВ Ф-1 ул. Горького ТП-83051</t>
  </si>
  <si>
    <t>Коэффициент перехода от цен базового района (Московская область) к уровню цен Приморского края</t>
  </si>
  <si>
    <t>проектных и изыскательских работ, включая экспертизу проектной документации, в т.ч.:</t>
  </si>
  <si>
    <t>Охранная зона для ВЛ 0,4 кВ (1,1 (траверсы)+2×2 (в границе населенного пункта)=5,1 м)</t>
  </si>
  <si>
    <t>Расходы по организации и ликвидации работ с учетом коэф-та от сметной стоимости п.ИТОГО (от 30 до 75 тыс. руб.) К=2</t>
  </si>
  <si>
    <t>ВСЕГО в ценах на 01.01.2023</t>
  </si>
  <si>
    <t>Реконструкция распределительных сетей 6/0,4кВ городского округа Большой Камень
 (ВЛ /10кВ - 10,2км, КЛ 6/10кВ - 32,407км, ВЛ 0,4кВ - 64,15, КЛ 0,4кВ - 17,599, ТП - 72шт,реклоузер - 5 шт.)</t>
  </si>
  <si>
    <t>расценка Каб сеч 240</t>
  </si>
  <si>
    <t>ГНБ</t>
  </si>
  <si>
    <t>Устройство Кабельной линии (Методом прокола)</t>
  </si>
  <si>
    <t>12-04-001-06</t>
  </si>
  <si>
    <t>КЛ-0,4 кВ Ф-2 ТП-8104, Академика Крылова 14</t>
  </si>
  <si>
    <t>КЛ-0,4 кВ Ф-2 ТП-81023, Аллея Труда 16</t>
  </si>
  <si>
    <t>КЛ-0,4 кВ Ф"Карла Маркса 29" от ТП-82070</t>
  </si>
  <si>
    <t xml:space="preserve">КВЛ-6 кВ Ф-28 Береговая 2 </t>
  </si>
  <si>
    <t>12-04-002-10</t>
  </si>
  <si>
    <t xml:space="preserve">КВЛ-6 кВ Ф-16 Береговая 1 </t>
  </si>
  <si>
    <t xml:space="preserve">КВЛ-6 кВ Ф-35 Береговая 2 </t>
  </si>
  <si>
    <t>КВЛ-6 кВ Ф-14 Береговая 2</t>
  </si>
  <si>
    <t>КВЛ-6 кВ Ф-48 Береговая 1</t>
  </si>
  <si>
    <t>КВЛ-6 кВ Ф-16 Береговая 2</t>
  </si>
  <si>
    <t>КВЛ-6 кВ Ф-42 Береговая 1</t>
  </si>
  <si>
    <t>КВЛ-6 кВ Ф-14 Береговая 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</si>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</sst>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"/>
    <numFmt numFmtId="166" formatCode="0.0"/>
  </numFmts>
  <fonts count="4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FFF2CC"/>
        <bgColor rgb="FFFFF2CC"/>
      </patternFill>
    </fill>
    <fill>
      <patternFill patternType="solid">
        <fgColor rgb="FFDDEBF7"/>
        <bgColor rgb="FFDDEBF7"/>
      </patternFill>
    </fill>
    <fill>
      <patternFill patternType="solid">
        <fgColor rgb="FFFFFFCC"/>
        <bgColor rgb="FFFFFFCC"/>
      </patternFill>
    </fill>
  </fills>
  <borders count="9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5360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  <xf numFmtId="9" fontId="16" fillId="0" borderId="0" applyFont="0" applyFill="0" applyBorder="0" applyAlignment="0" applyProtection="0"/>
  </cellStyleXfs>
  <cellXfs count="3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4" borderId="25" xfId="0" applyNumberFormat="1" applyFont="1" applyFill="1" applyBorder="1" applyAlignment="1">
      <alignment horizontal="center" vertical="center" wrapText="1"/>
    </xf>
    <xf numFmtId="4" fontId="1" fillId="5" borderId="26" xfId="0" applyNumberFormat="1" applyFont="1" applyFill="1" applyBorder="1" applyAlignment="1">
      <alignment horizontal="center" vertical="center" wrapText="1"/>
    </xf>
    <xf numFmtId="0" fontId="1" fillId="25" borderId="24" xfId="0" applyFont="1" applyFill="1" applyBorder="1" applyAlignment="1">
      <alignment horizontal="left" vertical="center" wrapText="1"/>
    </xf>
    <xf numFmtId="3" fontId="1" fillId="5" borderId="24" xfId="0" applyNumberFormat="1" applyFont="1" applyFill="1" applyBorder="1" applyAlignment="1">
      <alignment horizontal="center" vertical="center" wrapText="1"/>
    </xf>
    <xf numFmtId="4" fontId="1" fillId="5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0" fontId="1" fillId="4" borderId="35" xfId="0" applyFont="1" applyFill="1" applyBorder="1" applyAlignment="1">
      <alignment horizontal="center" vertical="center" wrapText="1"/>
    </xf>
    <xf numFmtId="4" fontId="1" fillId="4" borderId="40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29" fillId="0" borderId="0" xfId="0" applyFont="1"/>
    <xf numFmtId="0" fontId="30" fillId="0" borderId="0" xfId="0" applyFont="1"/>
    <xf numFmtId="0" fontId="31" fillId="0" borderId="0" xfId="0" applyFont="1"/>
    <xf numFmtId="4" fontId="31" fillId="0" borderId="0" xfId="0" applyNumberFormat="1" applyFont="1"/>
    <xf numFmtId="4" fontId="34" fillId="0" borderId="0" xfId="0" applyNumberFormat="1" applyFont="1"/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1" fontId="32" fillId="26" borderId="46" xfId="0" applyNumberFormat="1" applyFont="1" applyFill="1" applyBorder="1" applyAlignment="1">
      <alignment horizontal="center"/>
    </xf>
    <xf numFmtId="0" fontId="32" fillId="26" borderId="46" xfId="0" applyFont="1" applyFill="1" applyBorder="1" applyAlignment="1">
      <alignment horizontal="left" wrapText="1"/>
    </xf>
    <xf numFmtId="0" fontId="32" fillId="26" borderId="46" xfId="0" applyFont="1" applyFill="1" applyBorder="1" applyAlignment="1">
      <alignment horizontal="center" wrapText="1"/>
    </xf>
    <xf numFmtId="0" fontId="29" fillId="26" borderId="46" xfId="0" applyFont="1" applyFill="1" applyBorder="1" applyAlignment="1">
      <alignment horizontal="left"/>
    </xf>
    <xf numFmtId="0" fontId="29" fillId="26" borderId="46" xfId="0" applyFont="1" applyFill="1" applyBorder="1" applyAlignment="1">
      <alignment horizontal="center"/>
    </xf>
    <xf numFmtId="4" fontId="29" fillId="26" borderId="46" xfId="0" applyNumberFormat="1" applyFont="1" applyFill="1" applyBorder="1" applyAlignment="1">
      <alignment horizontal="left"/>
    </xf>
    <xf numFmtId="0" fontId="34" fillId="0" borderId="0" xfId="0" applyFont="1" applyAlignment="1">
      <alignment vertical="center"/>
    </xf>
    <xf numFmtId="9" fontId="34" fillId="0" borderId="0" xfId="0" applyNumberFormat="1" applyFont="1" applyAlignment="1">
      <alignment vertical="center"/>
    </xf>
    <xf numFmtId="0" fontId="29" fillId="0" borderId="0" xfId="0" applyFont="1" applyAlignment="1">
      <alignment horizontal="left"/>
    </xf>
    <xf numFmtId="0" fontId="33" fillId="0" borderId="0" xfId="0" applyFont="1" applyAlignment="1">
      <alignment vertical="center"/>
    </xf>
    <xf numFmtId="0" fontId="34" fillId="0" borderId="51" xfId="0" applyFont="1" applyFill="1" applyBorder="1" applyAlignment="1">
      <alignment vertical="center"/>
    </xf>
    <xf numFmtId="165" fontId="32" fillId="0" borderId="51" xfId="0" applyNumberFormat="1" applyFont="1" applyFill="1" applyBorder="1" applyAlignment="1">
      <alignment horizontal="center" vertical="top" wrapText="1"/>
    </xf>
    <xf numFmtId="0" fontId="31" fillId="0" borderId="0" xfId="0" applyFont="1" applyAlignment="1">
      <alignment vertical="center"/>
    </xf>
    <xf numFmtId="0" fontId="34" fillId="0" borderId="54" xfId="0" applyFont="1" applyFill="1" applyBorder="1" applyAlignment="1">
      <alignment horizontal="left" vertical="center" wrapText="1"/>
    </xf>
    <xf numFmtId="0" fontId="31" fillId="0" borderId="55" xfId="0" applyFont="1" applyBorder="1" applyAlignment="1">
      <alignment vertical="center"/>
    </xf>
    <xf numFmtId="2" fontId="34" fillId="0" borderId="52" xfId="0" applyNumberFormat="1" applyFont="1" applyFill="1" applyBorder="1" applyAlignment="1">
      <alignment horizontal="right" vertical="center"/>
    </xf>
    <xf numFmtId="4" fontId="34" fillId="0" borderId="52" xfId="0" applyNumberFormat="1" applyFont="1" applyFill="1" applyBorder="1" applyAlignment="1">
      <alignment horizontal="right" vertical="center"/>
    </xf>
    <xf numFmtId="4" fontId="34" fillId="0" borderId="56" xfId="0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2" fontId="34" fillId="0" borderId="59" xfId="0" applyNumberFormat="1" applyFont="1" applyFill="1" applyBorder="1" applyAlignment="1">
      <alignment horizontal="right" vertical="center"/>
    </xf>
    <xf numFmtId="4" fontId="34" fillId="0" borderId="59" xfId="0" applyNumberFormat="1" applyFont="1" applyFill="1" applyBorder="1" applyAlignment="1">
      <alignment horizontal="right" vertical="center"/>
    </xf>
    <xf numFmtId="4" fontId="34" fillId="0" borderId="60" xfId="0" applyNumberFormat="1" applyFont="1" applyFill="1" applyBorder="1" applyAlignment="1">
      <alignment horizontal="right" vertical="center"/>
    </xf>
    <xf numFmtId="0" fontId="34" fillId="0" borderId="61" xfId="0" applyFont="1" applyFill="1" applyBorder="1" applyAlignment="1">
      <alignment vertical="center"/>
    </xf>
    <xf numFmtId="0" fontId="37" fillId="0" borderId="62" xfId="0" applyFont="1" applyFill="1" applyBorder="1"/>
    <xf numFmtId="0" fontId="29" fillId="0" borderId="63" xfId="0" applyFont="1" applyBorder="1" applyAlignment="1">
      <alignment horizontal="center" vertical="center"/>
    </xf>
    <xf numFmtId="2" fontId="37" fillId="0" borderId="64" xfId="0" applyNumberFormat="1" applyFont="1" applyFill="1" applyBorder="1" applyAlignment="1">
      <alignment horizontal="right" vertical="center"/>
    </xf>
    <xf numFmtId="0" fontId="31" fillId="0" borderId="64" xfId="0" applyFont="1" applyBorder="1" applyAlignment="1">
      <alignment vertical="center"/>
    </xf>
    <xf numFmtId="4" fontId="38" fillId="0" borderId="65" xfId="0" applyNumberFormat="1" applyFont="1" applyBorder="1" applyAlignment="1">
      <alignment vertical="center"/>
    </xf>
    <xf numFmtId="0" fontId="29" fillId="0" borderId="56" xfId="0" applyFont="1" applyFill="1" applyBorder="1" applyAlignment="1">
      <alignment vertical="center"/>
    </xf>
    <xf numFmtId="0" fontId="34" fillId="0" borderId="53" xfId="0" applyFont="1" applyFill="1" applyBorder="1" applyAlignment="1">
      <alignment horizontal="left" vertical="center" wrapText="1"/>
    </xf>
    <xf numFmtId="165" fontId="29" fillId="0" borderId="51" xfId="0" applyNumberFormat="1" applyFont="1" applyFill="1" applyBorder="1" applyAlignment="1">
      <alignment horizontal="center" vertical="top" wrapText="1"/>
    </xf>
    <xf numFmtId="2" fontId="29" fillId="0" borderId="67" xfId="0" applyNumberFormat="1" applyFont="1" applyFill="1" applyBorder="1" applyAlignment="1">
      <alignment horizontal="right" vertical="center"/>
    </xf>
    <xf numFmtId="0" fontId="37" fillId="0" borderId="62" xfId="0" applyFont="1" applyFill="1" applyBorder="1" applyAlignment="1">
      <alignment vertical="center"/>
    </xf>
    <xf numFmtId="0" fontId="29" fillId="0" borderId="68" xfId="0" applyFont="1" applyBorder="1" applyAlignment="1">
      <alignment horizontal="center" vertical="center"/>
    </xf>
    <xf numFmtId="0" fontId="39" fillId="0" borderId="64" xfId="0" applyFont="1" applyBorder="1" applyAlignment="1">
      <alignment vertical="center"/>
    </xf>
    <xf numFmtId="4" fontId="37" fillId="0" borderId="62" xfId="0" applyNumberFormat="1" applyFont="1" applyFill="1" applyBorder="1" applyAlignment="1">
      <alignment horizontal="right" vertical="center"/>
    </xf>
    <xf numFmtId="0" fontId="39" fillId="0" borderId="0" xfId="0" applyFont="1" applyAlignment="1">
      <alignment vertical="center"/>
    </xf>
    <xf numFmtId="0" fontId="33" fillId="0" borderId="51" xfId="0" applyFont="1" applyFill="1" applyBorder="1" applyAlignment="1">
      <alignment vertical="center"/>
    </xf>
    <xf numFmtId="0" fontId="29" fillId="0" borderId="56" xfId="0" applyFont="1" applyFill="1" applyBorder="1"/>
    <xf numFmtId="0" fontId="34" fillId="0" borderId="69" xfId="0" applyFont="1" applyFill="1" applyBorder="1" applyAlignment="1">
      <alignment horizontal="left" vertical="center" wrapText="1"/>
    </xf>
    <xf numFmtId="165" fontId="29" fillId="0" borderId="51" xfId="0" applyNumberFormat="1" applyFont="1" applyFill="1" applyBorder="1" applyAlignment="1">
      <alignment horizontal="center" wrapText="1"/>
    </xf>
    <xf numFmtId="0" fontId="34" fillId="0" borderId="72" xfId="0" applyFont="1" applyFill="1" applyBorder="1" applyAlignment="1">
      <alignment vertical="center"/>
    </xf>
    <xf numFmtId="2" fontId="37" fillId="0" borderId="52" xfId="0" applyNumberFormat="1" applyFont="1" applyFill="1" applyBorder="1" applyAlignment="1">
      <alignment horizontal="right" vertical="center"/>
    </xf>
    <xf numFmtId="4" fontId="37" fillId="0" borderId="56" xfId="0" applyNumberFormat="1" applyFont="1" applyFill="1" applyBorder="1" applyAlignment="1">
      <alignment horizontal="right" vertical="center"/>
    </xf>
    <xf numFmtId="0" fontId="34" fillId="0" borderId="74" xfId="0" applyFont="1" applyFill="1" applyBorder="1" applyAlignment="1">
      <alignment horizontal="left" vertical="center" wrapText="1"/>
    </xf>
    <xf numFmtId="4" fontId="29" fillId="0" borderId="67" xfId="0" applyNumberFormat="1" applyFont="1" applyFill="1" applyBorder="1" applyAlignment="1">
      <alignment horizontal="right" vertical="center"/>
    </xf>
    <xf numFmtId="0" fontId="37" fillId="0" borderId="73" xfId="0" applyFont="1" applyFill="1" applyBorder="1"/>
    <xf numFmtId="2" fontId="37" fillId="0" borderId="77" xfId="0" applyNumberFormat="1" applyFont="1" applyFill="1" applyBorder="1" applyAlignment="1">
      <alignment horizontal="right" vertical="center"/>
    </xf>
    <xf numFmtId="0" fontId="29" fillId="0" borderId="73" xfId="0" applyFont="1" applyFill="1" applyBorder="1" applyAlignment="1">
      <alignment vertical="center"/>
    </xf>
    <xf numFmtId="165" fontId="29" fillId="0" borderId="78" xfId="0" applyNumberFormat="1" applyFont="1" applyFill="1" applyBorder="1" applyAlignment="1">
      <alignment horizontal="center" vertical="top" wrapText="1"/>
    </xf>
    <xf numFmtId="2" fontId="34" fillId="0" borderId="77" xfId="0" applyNumberFormat="1" applyFont="1" applyFill="1" applyBorder="1" applyAlignment="1">
      <alignment horizontal="right" vertical="center"/>
    </xf>
    <xf numFmtId="4" fontId="34" fillId="0" borderId="77" xfId="0" applyNumberFormat="1" applyFont="1" applyFill="1" applyBorder="1" applyAlignment="1">
      <alignment horizontal="right" vertical="center"/>
    </xf>
    <xf numFmtId="4" fontId="37" fillId="0" borderId="78" xfId="0" applyNumberFormat="1" applyFont="1" applyFill="1" applyBorder="1" applyAlignment="1">
      <alignment horizontal="right" vertical="center"/>
    </xf>
    <xf numFmtId="4" fontId="37" fillId="0" borderId="73" xfId="0" applyNumberFormat="1" applyFont="1" applyFill="1" applyBorder="1" applyAlignment="1">
      <alignment horizontal="right" vertical="center"/>
    </xf>
    <xf numFmtId="4" fontId="34" fillId="0" borderId="73" xfId="0" applyNumberFormat="1" applyFont="1" applyFill="1" applyBorder="1" applyAlignment="1">
      <alignment horizontal="right" vertical="center"/>
    </xf>
    <xf numFmtId="4" fontId="34" fillId="0" borderId="70" xfId="0" applyNumberFormat="1" applyFont="1" applyFill="1" applyBorder="1" applyAlignment="1">
      <alignment horizontal="right" vertical="center"/>
    </xf>
    <xf numFmtId="4" fontId="37" fillId="0" borderId="79" xfId="0" applyNumberFormat="1" applyFont="1" applyFill="1" applyBorder="1" applyAlignment="1">
      <alignment horizontal="right" vertical="center"/>
    </xf>
    <xf numFmtId="0" fontId="39" fillId="0" borderId="61" xfId="0" applyFont="1" applyBorder="1" applyAlignment="1">
      <alignment vertical="center"/>
    </xf>
    <xf numFmtId="0" fontId="39" fillId="0" borderId="64" xfId="0" applyFont="1" applyBorder="1" applyAlignment="1">
      <alignment vertical="center" wrapText="1"/>
    </xf>
    <xf numFmtId="0" fontId="39" fillId="0" borderId="64" xfId="0" applyFont="1" applyBorder="1" applyAlignment="1">
      <alignment horizontal="center" vertical="center" wrapText="1"/>
    </xf>
    <xf numFmtId="0" fontId="39" fillId="0" borderId="64" xfId="0" applyFont="1" applyBorder="1" applyAlignment="1">
      <alignment horizontal="center" vertical="center"/>
    </xf>
    <xf numFmtId="2" fontId="39" fillId="0" borderId="64" xfId="0" applyNumberFormat="1" applyFont="1" applyBorder="1" applyAlignment="1">
      <alignment horizontal="right" vertical="center"/>
    </xf>
    <xf numFmtId="0" fontId="39" fillId="0" borderId="62" xfId="0" applyFont="1" applyBorder="1" applyAlignment="1">
      <alignment vertical="center"/>
    </xf>
    <xf numFmtId="0" fontId="39" fillId="0" borderId="72" xfId="0" applyFont="1" applyBorder="1" applyAlignment="1">
      <alignment vertical="center"/>
    </xf>
    <xf numFmtId="0" fontId="39" fillId="0" borderId="77" xfId="0" applyFont="1" applyBorder="1" applyAlignment="1">
      <alignment vertical="center" wrapText="1"/>
    </xf>
    <xf numFmtId="0" fontId="39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/>
    </xf>
    <xf numFmtId="2" fontId="39" fillId="0" borderId="77" xfId="0" applyNumberFormat="1" applyFont="1" applyBorder="1" applyAlignment="1">
      <alignment horizontal="right" vertical="center"/>
    </xf>
    <xf numFmtId="0" fontId="39" fillId="0" borderId="77" xfId="0" applyFont="1" applyBorder="1" applyAlignment="1">
      <alignment vertical="center"/>
    </xf>
    <xf numFmtId="0" fontId="39" fillId="0" borderId="73" xfId="0" applyFont="1" applyBorder="1" applyAlignment="1">
      <alignment vertical="center"/>
    </xf>
    <xf numFmtId="0" fontId="29" fillId="0" borderId="72" xfId="0" applyFont="1" applyBorder="1" applyAlignment="1">
      <alignment vertical="center"/>
    </xf>
    <xf numFmtId="0" fontId="32" fillId="0" borderId="77" xfId="0" applyFont="1" applyBorder="1" applyAlignment="1">
      <alignment horizontal="right" vertical="center" wrapText="1"/>
    </xf>
    <xf numFmtId="0" fontId="32" fillId="0" borderId="77" xfId="0" applyFont="1" applyBorder="1" applyAlignment="1">
      <alignment horizontal="center" vertical="center" wrapText="1"/>
    </xf>
    <xf numFmtId="0" fontId="29" fillId="0" borderId="77" xfId="0" applyFont="1" applyBorder="1" applyAlignment="1">
      <alignment horizontal="center" vertical="center"/>
    </xf>
    <xf numFmtId="0" fontId="29" fillId="0" borderId="77" xfId="0" applyFont="1" applyBorder="1" applyAlignment="1">
      <alignment horizontal="right" vertical="center"/>
    </xf>
    <xf numFmtId="0" fontId="29" fillId="0" borderId="77" xfId="0" applyFont="1" applyBorder="1" applyAlignment="1">
      <alignment vertical="center"/>
    </xf>
    <xf numFmtId="4" fontId="32" fillId="0" borderId="73" xfId="0" applyNumberFormat="1" applyFont="1" applyBorder="1" applyAlignment="1">
      <alignment horizontal="right" vertical="center"/>
    </xf>
    <xf numFmtId="2" fontId="29" fillId="0" borderId="0" xfId="0" applyNumberFormat="1" applyFont="1" applyAlignment="1">
      <alignment vertical="center"/>
    </xf>
    <xf numFmtId="0" fontId="39" fillId="0" borderId="77" xfId="0" applyFont="1" applyBorder="1" applyAlignment="1">
      <alignment horizontal="right" vertical="center"/>
    </xf>
    <xf numFmtId="9" fontId="39" fillId="0" borderId="0" xfId="0" applyNumberFormat="1" applyFont="1" applyAlignment="1">
      <alignment vertical="center"/>
    </xf>
    <xf numFmtId="4" fontId="39" fillId="0" borderId="73" xfId="0" applyNumberFormat="1" applyFont="1" applyBorder="1" applyAlignment="1">
      <alignment horizontal="right" vertical="center"/>
    </xf>
    <xf numFmtId="2" fontId="39" fillId="0" borderId="73" xfId="0" applyNumberFormat="1" applyFont="1" applyBorder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39" fillId="28" borderId="77" xfId="0" applyFont="1" applyFill="1" applyBorder="1" applyAlignment="1">
      <alignment vertical="center"/>
    </xf>
    <xf numFmtId="0" fontId="39" fillId="28" borderId="77" xfId="0" applyFont="1" applyFill="1" applyBorder="1" applyAlignment="1">
      <alignment vertical="center" wrapText="1"/>
    </xf>
    <xf numFmtId="0" fontId="39" fillId="28" borderId="77" xfId="0" applyFont="1" applyFill="1" applyBorder="1" applyAlignment="1">
      <alignment horizontal="center" vertical="center" wrapText="1"/>
    </xf>
    <xf numFmtId="0" fontId="39" fillId="28" borderId="77" xfId="0" applyFont="1" applyFill="1" applyBorder="1" applyAlignment="1">
      <alignment horizontal="center" vertical="center"/>
    </xf>
    <xf numFmtId="2" fontId="39" fillId="28" borderId="77" xfId="0" applyNumberFormat="1" applyFont="1" applyFill="1" applyBorder="1" applyAlignment="1">
      <alignment horizontal="right" vertical="center"/>
    </xf>
    <xf numFmtId="2" fontId="39" fillId="28" borderId="46" xfId="0" applyNumberFormat="1" applyFont="1" applyFill="1" applyBorder="1" applyAlignment="1">
      <alignment horizontal="right" vertical="center"/>
    </xf>
    <xf numFmtId="0" fontId="29" fillId="28" borderId="77" xfId="0" applyFont="1" applyFill="1" applyBorder="1" applyAlignment="1">
      <alignment vertical="center" wrapText="1"/>
    </xf>
    <xf numFmtId="0" fontId="37" fillId="28" borderId="46" xfId="0" applyFont="1" applyFill="1" applyBorder="1" applyAlignment="1">
      <alignment horizontal="center" vertical="center" wrapText="1"/>
    </xf>
    <xf numFmtId="0" fontId="37" fillId="28" borderId="77" xfId="0" applyFont="1" applyFill="1" applyBorder="1" applyAlignment="1">
      <alignment horizontal="center" vertical="center"/>
    </xf>
    <xf numFmtId="0" fontId="37" fillId="28" borderId="77" xfId="0" applyFont="1" applyFill="1" applyBorder="1" applyAlignment="1">
      <alignment horizontal="right" vertical="center"/>
    </xf>
    <xf numFmtId="2" fontId="34" fillId="28" borderId="80" xfId="0" applyNumberFormat="1" applyFont="1" applyFill="1" applyBorder="1" applyAlignment="1">
      <alignment horizontal="left" vertical="center"/>
    </xf>
    <xf numFmtId="0" fontId="37" fillId="28" borderId="77" xfId="0" applyFont="1" applyFill="1" applyBorder="1" applyAlignment="1">
      <alignment vertical="center" wrapText="1"/>
    </xf>
    <xf numFmtId="0" fontId="31" fillId="28" borderId="77" xfId="29" applyFont="1" applyFill="1" applyBorder="1" applyAlignment="1">
      <alignment horizontal="center" vertical="center"/>
    </xf>
    <xf numFmtId="0" fontId="39" fillId="28" borderId="81" xfId="0" applyFont="1" applyFill="1" applyBorder="1" applyAlignment="1">
      <alignment horizontal="right" vertical="center"/>
    </xf>
    <xf numFmtId="2" fontId="33" fillId="28" borderId="77" xfId="0" applyNumberFormat="1" applyFont="1" applyFill="1" applyBorder="1" applyAlignment="1">
      <alignment horizontal="left" vertical="center"/>
    </xf>
    <xf numFmtId="4" fontId="33" fillId="28" borderId="77" xfId="0" applyNumberFormat="1" applyFont="1" applyFill="1" applyBorder="1" applyAlignment="1">
      <alignment horizontal="right" vertical="center"/>
    </xf>
    <xf numFmtId="0" fontId="31" fillId="28" borderId="0" xfId="29" applyFont="1" applyFill="1" applyAlignment="1">
      <alignment horizontal="center" vertical="center"/>
    </xf>
    <xf numFmtId="2" fontId="33" fillId="28" borderId="77" xfId="0" applyNumberFormat="1" applyFont="1" applyFill="1" applyBorder="1" applyAlignment="1">
      <alignment horizontal="right" vertical="center"/>
    </xf>
    <xf numFmtId="0" fontId="39" fillId="28" borderId="46" xfId="0" applyFont="1" applyFill="1" applyBorder="1" applyAlignment="1">
      <alignment vertical="center"/>
    </xf>
    <xf numFmtId="0" fontId="39" fillId="28" borderId="46" xfId="0" applyFont="1" applyFill="1" applyBorder="1" applyAlignment="1">
      <alignment vertical="center" wrapText="1"/>
    </xf>
    <xf numFmtId="0" fontId="29" fillId="28" borderId="46" xfId="29" applyFont="1" applyFill="1" applyBorder="1" applyAlignment="1">
      <alignment horizontal="center" vertical="center"/>
    </xf>
    <xf numFmtId="0" fontId="37" fillId="28" borderId="46" xfId="0" applyFont="1" applyFill="1" applyBorder="1" applyAlignment="1">
      <alignment horizontal="center" vertical="center"/>
    </xf>
    <xf numFmtId="0" fontId="37" fillId="28" borderId="80" xfId="0" applyFont="1" applyFill="1" applyBorder="1" applyAlignment="1">
      <alignment horizontal="right" vertical="center"/>
    </xf>
    <xf numFmtId="166" fontId="33" fillId="28" borderId="46" xfId="55359" applyNumberFormat="1" applyFont="1" applyFill="1" applyBorder="1" applyAlignment="1">
      <alignment horizontal="right" vertical="center"/>
    </xf>
    <xf numFmtId="2" fontId="33" fillId="28" borderId="46" xfId="0" applyNumberFormat="1" applyFont="1" applyFill="1" applyBorder="1" applyAlignment="1">
      <alignment horizontal="right" vertical="center"/>
    </xf>
    <xf numFmtId="0" fontId="29" fillId="28" borderId="77" xfId="29" applyFont="1" applyFill="1" applyBorder="1" applyAlignment="1">
      <alignment horizontal="center" vertical="center"/>
    </xf>
    <xf numFmtId="166" fontId="33" fillId="28" borderId="77" xfId="55359" applyNumberFormat="1" applyFont="1" applyFill="1" applyBorder="1" applyAlignment="1">
      <alignment horizontal="right" vertical="center"/>
    </xf>
    <xf numFmtId="4" fontId="29" fillId="28" borderId="77" xfId="0" applyNumberFormat="1" applyFont="1" applyFill="1" applyBorder="1" applyAlignment="1">
      <alignment vertical="center"/>
    </xf>
    <xf numFmtId="0" fontId="39" fillId="28" borderId="52" xfId="0" applyFont="1" applyFill="1" applyBorder="1" applyAlignment="1">
      <alignment vertical="center"/>
    </xf>
    <xf numFmtId="0" fontId="29" fillId="28" borderId="0" xfId="0" applyFont="1" applyFill="1" applyAlignment="1">
      <alignment vertical="center" wrapText="1"/>
    </xf>
    <xf numFmtId="0" fontId="37" fillId="28" borderId="52" xfId="0" applyFont="1" applyFill="1" applyBorder="1" applyAlignment="1">
      <alignment horizontal="center" vertical="center"/>
    </xf>
    <xf numFmtId="0" fontId="37" fillId="28" borderId="52" xfId="0" applyFont="1" applyFill="1" applyBorder="1" applyAlignment="1">
      <alignment horizontal="right" vertical="center"/>
    </xf>
    <xf numFmtId="2" fontId="39" fillId="28" borderId="52" xfId="55359" applyNumberFormat="1" applyFont="1" applyFill="1" applyBorder="1" applyAlignment="1">
      <alignment horizontal="right" vertical="center"/>
    </xf>
    <xf numFmtId="2" fontId="29" fillId="28" borderId="52" xfId="0" applyNumberFormat="1" applyFont="1" applyFill="1" applyBorder="1" applyAlignment="1">
      <alignment horizontal="right" vertical="center"/>
    </xf>
    <xf numFmtId="0" fontId="29" fillId="0" borderId="77" xfId="0" applyFont="1" applyBorder="1" applyAlignment="1">
      <alignment vertical="top" wrapText="1"/>
    </xf>
    <xf numFmtId="0" fontId="29" fillId="0" borderId="82" xfId="0" applyFont="1" applyBorder="1" applyAlignment="1">
      <alignment vertical="center"/>
    </xf>
    <xf numFmtId="0" fontId="32" fillId="0" borderId="78" xfId="0" applyFont="1" applyBorder="1" applyAlignment="1">
      <alignment horizontal="center" vertical="center" wrapText="1"/>
    </xf>
    <xf numFmtId="4" fontId="29" fillId="0" borderId="73" xfId="0" applyNumberFormat="1" applyFont="1" applyBorder="1" applyAlignment="1">
      <alignment horizontal="right" vertical="center"/>
    </xf>
    <xf numFmtId="0" fontId="32" fillId="0" borderId="50" xfId="0" applyFont="1" applyBorder="1" applyAlignment="1">
      <alignment horizontal="right" vertical="center" wrapText="1"/>
    </xf>
    <xf numFmtId="0" fontId="32" fillId="0" borderId="50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/>
    </xf>
    <xf numFmtId="0" fontId="29" fillId="0" borderId="50" xfId="0" applyFont="1" applyBorder="1" applyAlignment="1">
      <alignment horizontal="right" vertical="center"/>
    </xf>
    <xf numFmtId="0" fontId="29" fillId="0" borderId="50" xfId="0" applyFont="1" applyBorder="1" applyAlignment="1">
      <alignment vertical="center"/>
    </xf>
    <xf numFmtId="4" fontId="32" fillId="0" borderId="48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" vertical="center"/>
    </xf>
    <xf numFmtId="1" fontId="32" fillId="26" borderId="61" xfId="0" applyNumberFormat="1" applyFont="1" applyFill="1" applyBorder="1" applyAlignment="1">
      <alignment horizontal="center" vertical="center"/>
    </xf>
    <xf numFmtId="0" fontId="32" fillId="26" borderId="64" xfId="0" applyFont="1" applyFill="1" applyBorder="1" applyAlignment="1">
      <alignment horizontal="center" vertical="center" wrapText="1"/>
    </xf>
    <xf numFmtId="0" fontId="29" fillId="26" borderId="64" xfId="0" applyFont="1" applyFill="1" applyBorder="1" applyAlignment="1">
      <alignment horizontal="center" vertical="center"/>
    </xf>
    <xf numFmtId="0" fontId="32" fillId="27" borderId="59" xfId="0" applyFont="1" applyFill="1" applyBorder="1" applyAlignment="1">
      <alignment horizontal="left" vertical="center" wrapText="1"/>
    </xf>
    <xf numFmtId="0" fontId="29" fillId="0" borderId="68" xfId="0" applyFont="1" applyFill="1" applyBorder="1" applyAlignment="1">
      <alignment vertical="center"/>
    </xf>
    <xf numFmtId="0" fontId="37" fillId="0" borderId="64" xfId="0" applyFont="1" applyFill="1" applyBorder="1" applyAlignment="1">
      <alignment vertical="center" wrapText="1"/>
    </xf>
    <xf numFmtId="0" fontId="37" fillId="0" borderId="79" xfId="0" applyFont="1" applyFill="1" applyBorder="1" applyAlignment="1">
      <alignment horizontal="center" vertical="center" wrapText="1"/>
    </xf>
    <xf numFmtId="0" fontId="37" fillId="0" borderId="64" xfId="0" applyFont="1" applyFill="1" applyBorder="1" applyAlignment="1">
      <alignment horizontal="center" vertical="center" wrapText="1"/>
    </xf>
    <xf numFmtId="4" fontId="37" fillId="0" borderId="64" xfId="0" applyNumberFormat="1" applyFont="1" applyFill="1" applyBorder="1" applyAlignment="1">
      <alignment horizontal="right" vertical="center"/>
    </xf>
    <xf numFmtId="4" fontId="37" fillId="0" borderId="62" xfId="0" applyNumberFormat="1" applyFont="1" applyFill="1" applyBorder="1" applyAlignment="1">
      <alignment horizontal="left"/>
    </xf>
    <xf numFmtId="0" fontId="39" fillId="0" borderId="46" xfId="0" applyFont="1" applyBorder="1" applyAlignment="1">
      <alignment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/>
    </xf>
    <xf numFmtId="2" fontId="39" fillId="0" borderId="46" xfId="0" applyNumberFormat="1" applyFont="1" applyBorder="1" applyAlignment="1">
      <alignment horizontal="right" vertical="center"/>
    </xf>
    <xf numFmtId="0" fontId="39" fillId="28" borderId="61" xfId="0" applyFont="1" applyFill="1" applyBorder="1" applyAlignment="1">
      <alignment vertical="center"/>
    </xf>
    <xf numFmtId="0" fontId="39" fillId="28" borderId="64" xfId="0" applyFont="1" applyFill="1" applyBorder="1" applyAlignment="1">
      <alignment vertical="center" wrapText="1"/>
    </xf>
    <xf numFmtId="0" fontId="39" fillId="28" borderId="64" xfId="0" applyFont="1" applyFill="1" applyBorder="1" applyAlignment="1">
      <alignment horizontal="center" vertical="center" wrapText="1"/>
    </xf>
    <xf numFmtId="0" fontId="39" fillId="28" borderId="64" xfId="0" applyFont="1" applyFill="1" applyBorder="1" applyAlignment="1">
      <alignment horizontal="center" vertical="center"/>
    </xf>
    <xf numFmtId="2" fontId="39" fillId="28" borderId="64" xfId="0" applyNumberFormat="1" applyFont="1" applyFill="1" applyBorder="1" applyAlignment="1">
      <alignment horizontal="right" vertical="center"/>
    </xf>
    <xf numFmtId="2" fontId="39" fillId="28" borderId="42" xfId="0" applyNumberFormat="1" applyFont="1" applyFill="1" applyBorder="1" applyAlignment="1">
      <alignment horizontal="right" vertical="center"/>
    </xf>
    <xf numFmtId="0" fontId="39" fillId="28" borderId="72" xfId="0" applyFont="1" applyFill="1" applyBorder="1" applyAlignment="1">
      <alignment vertical="center"/>
    </xf>
    <xf numFmtId="2" fontId="39" fillId="28" borderId="84" xfId="0" applyNumberFormat="1" applyFont="1" applyFill="1" applyBorder="1" applyAlignment="1">
      <alignment horizontal="right" vertical="center"/>
    </xf>
    <xf numFmtId="4" fontId="33" fillId="28" borderId="73" xfId="0" applyNumberFormat="1" applyFont="1" applyFill="1" applyBorder="1" applyAlignment="1">
      <alignment horizontal="right" vertical="center"/>
    </xf>
    <xf numFmtId="0" fontId="31" fillId="28" borderId="87" xfId="29" applyFont="1" applyFill="1" applyBorder="1" applyAlignment="1">
      <alignment horizontal="center" vertical="center"/>
    </xf>
    <xf numFmtId="0" fontId="39" fillId="28" borderId="83" xfId="0" applyFont="1" applyFill="1" applyBorder="1" applyAlignment="1">
      <alignment vertical="center"/>
    </xf>
    <xf numFmtId="2" fontId="33" fillId="28" borderId="84" xfId="0" applyNumberFormat="1" applyFont="1" applyFill="1" applyBorder="1" applyAlignment="1">
      <alignment horizontal="right" vertical="center"/>
    </xf>
    <xf numFmtId="2" fontId="33" fillId="28" borderId="73" xfId="0" applyNumberFormat="1" applyFont="1" applyFill="1" applyBorder="1" applyAlignment="1">
      <alignment horizontal="right" vertical="center"/>
    </xf>
    <xf numFmtId="4" fontId="29" fillId="28" borderId="73" xfId="0" applyNumberFormat="1" applyFont="1" applyFill="1" applyBorder="1" applyAlignment="1">
      <alignment vertical="center"/>
    </xf>
    <xf numFmtId="0" fontId="29" fillId="0" borderId="88" xfId="0" applyFont="1" applyBorder="1" applyAlignment="1">
      <alignment vertical="center"/>
    </xf>
    <xf numFmtId="0" fontId="32" fillId="0" borderId="0" xfId="0" applyFont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4" fontId="32" fillId="0" borderId="0" xfId="0" applyNumberFormat="1" applyFont="1" applyAlignment="1">
      <alignment horizontal="right" vertical="center"/>
    </xf>
    <xf numFmtId="0" fontId="29" fillId="0" borderId="47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0" xfId="0" applyFont="1" applyAlignment="1">
      <alignment horizontal="right"/>
    </xf>
    <xf numFmtId="2" fontId="29" fillId="0" borderId="77" xfId="0" applyNumberFormat="1" applyFont="1" applyFill="1" applyBorder="1" applyAlignment="1">
      <alignment horizontal="right" vertical="center"/>
    </xf>
    <xf numFmtId="4" fontId="29" fillId="0" borderId="77" xfId="0" applyNumberFormat="1" applyFont="1" applyFill="1" applyBorder="1" applyAlignment="1">
      <alignment horizontal="right" vertical="center"/>
    </xf>
    <xf numFmtId="4" fontId="29" fillId="0" borderId="73" xfId="0" applyNumberFormat="1" applyFont="1" applyFill="1" applyBorder="1" applyAlignment="1">
      <alignment horizontal="right" vertical="center"/>
    </xf>
    <xf numFmtId="0" fontId="29" fillId="0" borderId="67" xfId="0" applyFont="1" applyFill="1" applyBorder="1" applyAlignment="1">
      <alignment vertical="center" wrapText="1"/>
    </xf>
    <xf numFmtId="0" fontId="39" fillId="0" borderId="52" xfId="0" applyFont="1" applyBorder="1" applyAlignment="1">
      <alignment vertical="center" wrapText="1"/>
    </xf>
    <xf numFmtId="0" fontId="39" fillId="0" borderId="52" xfId="0" applyFont="1" applyBorder="1" applyAlignment="1">
      <alignment horizontal="center" vertical="center" wrapText="1"/>
    </xf>
    <xf numFmtId="0" fontId="39" fillId="0" borderId="52" xfId="0" applyFont="1" applyBorder="1" applyAlignment="1">
      <alignment horizontal="center" vertical="center"/>
    </xf>
    <xf numFmtId="2" fontId="39" fillId="0" borderId="52" xfId="0" applyNumberFormat="1" applyFont="1" applyBorder="1" applyAlignment="1">
      <alignment horizontal="right" vertical="center"/>
    </xf>
    <xf numFmtId="0" fontId="39" fillId="0" borderId="52" xfId="0" applyFont="1" applyBorder="1" applyAlignment="1">
      <alignment vertical="center"/>
    </xf>
    <xf numFmtId="0" fontId="32" fillId="26" borderId="64" xfId="0" applyFont="1" applyFill="1" applyBorder="1" applyAlignment="1">
      <alignment horizontal="left" vertical="center" wrapText="1"/>
    </xf>
    <xf numFmtId="0" fontId="29" fillId="26" borderId="64" xfId="0" applyFont="1" applyFill="1" applyBorder="1" applyAlignment="1">
      <alignment horizontal="left" vertical="center"/>
    </xf>
    <xf numFmtId="4" fontId="29" fillId="26" borderId="62" xfId="0" applyNumberFormat="1" applyFont="1" applyFill="1" applyBorder="1" applyAlignment="1">
      <alignment horizontal="left" vertical="center"/>
    </xf>
    <xf numFmtId="0" fontId="3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9" fontId="29" fillId="0" borderId="0" xfId="0" applyNumberFormat="1" applyFont="1"/>
    <xf numFmtId="0" fontId="29" fillId="29" borderId="57" xfId="0" applyFont="1" applyFill="1" applyBorder="1" applyAlignment="1">
      <alignment vertical="center"/>
    </xf>
    <xf numFmtId="0" fontId="29" fillId="29" borderId="67" xfId="0" applyFont="1" applyFill="1" applyBorder="1" applyAlignment="1">
      <alignment horizontal="center" vertical="center" wrapText="1"/>
    </xf>
    <xf numFmtId="0" fontId="32" fillId="29" borderId="67" xfId="0" applyFont="1" applyFill="1" applyBorder="1" applyAlignment="1">
      <alignment horizontal="center" vertical="center" wrapText="1"/>
    </xf>
    <xf numFmtId="2" fontId="32" fillId="29" borderId="67" xfId="0" applyNumberFormat="1" applyFont="1" applyFill="1" applyBorder="1" applyAlignment="1">
      <alignment horizontal="right" vertical="center"/>
    </xf>
    <xf numFmtId="4" fontId="32" fillId="29" borderId="67" xfId="0" applyNumberFormat="1" applyFont="1" applyFill="1" applyBorder="1" applyAlignment="1">
      <alignment horizontal="right" vertical="center"/>
    </xf>
    <xf numFmtId="4" fontId="32" fillId="29" borderId="70" xfId="0" applyNumberFormat="1" applyFont="1" applyFill="1" applyBorder="1" applyAlignment="1">
      <alignment horizontal="center" vertical="center"/>
    </xf>
    <xf numFmtId="4" fontId="37" fillId="0" borderId="62" xfId="0" applyNumberFormat="1" applyFont="1" applyFill="1" applyBorder="1" applyAlignment="1">
      <alignment horizontal="left" vertical="center"/>
    </xf>
    <xf numFmtId="0" fontId="29" fillId="0" borderId="82" xfId="0" applyFont="1" applyFill="1" applyBorder="1" applyAlignment="1">
      <alignment vertical="center"/>
    </xf>
    <xf numFmtId="0" fontId="29" fillId="0" borderId="77" xfId="0" applyFont="1" applyFill="1" applyBorder="1" applyAlignment="1">
      <alignment vertical="center" wrapText="1"/>
    </xf>
    <xf numFmtId="0" fontId="29" fillId="0" borderId="78" xfId="0" applyFont="1" applyFill="1" applyBorder="1" applyAlignment="1">
      <alignment horizontal="center" vertical="center" wrapText="1"/>
    </xf>
    <xf numFmtId="0" fontId="29" fillId="0" borderId="77" xfId="0" applyFont="1" applyFill="1" applyBorder="1" applyAlignment="1">
      <alignment horizontal="center" vertical="center" wrapText="1"/>
    </xf>
    <xf numFmtId="4" fontId="29" fillId="0" borderId="73" xfId="0" applyNumberFormat="1" applyFont="1" applyFill="1" applyBorder="1" applyAlignment="1">
      <alignment horizontal="center" vertical="center"/>
    </xf>
    <xf numFmtId="0" fontId="29" fillId="0" borderId="71" xfId="0" applyFont="1" applyFill="1" applyBorder="1" applyAlignment="1">
      <alignment vertical="center"/>
    </xf>
    <xf numFmtId="0" fontId="29" fillId="0" borderId="76" xfId="0" applyFont="1" applyFill="1" applyBorder="1" applyAlignment="1">
      <alignment horizontal="center" vertical="center" wrapText="1"/>
    </xf>
    <xf numFmtId="0" fontId="29" fillId="0" borderId="67" xfId="0" applyFont="1" applyFill="1" applyBorder="1" applyAlignment="1">
      <alignment horizontal="center" vertical="center" wrapText="1"/>
    </xf>
    <xf numFmtId="4" fontId="29" fillId="0" borderId="70" xfId="0" applyNumberFormat="1" applyFont="1" applyFill="1" applyBorder="1" applyAlignment="1">
      <alignment horizontal="center" vertical="center"/>
    </xf>
    <xf numFmtId="4" fontId="32" fillId="0" borderId="77" xfId="0" applyNumberFormat="1" applyFont="1" applyBorder="1" applyAlignment="1">
      <alignment horizontal="right" vertical="center"/>
    </xf>
    <xf numFmtId="0" fontId="29" fillId="0" borderId="77" xfId="0" applyFont="1" applyBorder="1" applyAlignment="1">
      <alignment vertical="center" wrapText="1"/>
    </xf>
    <xf numFmtId="0" fontId="37" fillId="0" borderId="77" xfId="0" applyFont="1" applyBorder="1" applyAlignment="1">
      <alignment horizontal="center" vertical="center" wrapText="1"/>
    </xf>
    <xf numFmtId="0" fontId="37" fillId="0" borderId="77" xfId="0" applyFont="1" applyBorder="1" applyAlignment="1">
      <alignment horizontal="center" vertical="center"/>
    </xf>
    <xf numFmtId="0" fontId="37" fillId="0" borderId="77" xfId="0" applyFont="1" applyBorder="1" applyAlignment="1">
      <alignment horizontal="right" vertical="center"/>
    </xf>
    <xf numFmtId="0" fontId="37" fillId="0" borderId="77" xfId="0" applyFont="1" applyBorder="1" applyAlignment="1">
      <alignment vertical="center"/>
    </xf>
    <xf numFmtId="4" fontId="29" fillId="0" borderId="77" xfId="0" applyNumberFormat="1" applyFont="1" applyBorder="1" applyAlignment="1">
      <alignment horizontal="right" vertical="center"/>
    </xf>
    <xf numFmtId="0" fontId="29" fillId="0" borderId="77" xfId="0" applyFont="1" applyBorder="1" applyAlignment="1">
      <alignment horizontal="center" vertical="center" wrapText="1"/>
    </xf>
    <xf numFmtId="2" fontId="29" fillId="0" borderId="77" xfId="0" applyNumberFormat="1" applyFont="1" applyBorder="1" applyAlignment="1">
      <alignment horizontal="right" vertical="center"/>
    </xf>
    <xf numFmtId="0" fontId="29" fillId="28" borderId="86" xfId="29" applyFont="1" applyFill="1" applyBorder="1" applyAlignment="1">
      <alignment horizontal="center" vertical="center"/>
    </xf>
    <xf numFmtId="0" fontId="29" fillId="0" borderId="8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2" borderId="90" xfId="0" applyFont="1" applyFill="1" applyBorder="1" applyAlignment="1">
      <alignment horizontal="center" vertical="center" wrapText="1"/>
    </xf>
    <xf numFmtId="0" fontId="1" fillId="2" borderId="91" xfId="0" applyFont="1" applyFill="1" applyBorder="1" applyAlignment="1">
      <alignment horizontal="left" vertical="center" wrapText="1"/>
    </xf>
    <xf numFmtId="0" fontId="1" fillId="2" borderId="91" xfId="0" applyFont="1" applyFill="1" applyBorder="1" applyAlignment="1">
      <alignment horizontal="center" vertical="center" wrapText="1"/>
    </xf>
    <xf numFmtId="4" fontId="1" fillId="0" borderId="91" xfId="0" applyNumberFormat="1" applyFont="1" applyFill="1" applyBorder="1" applyAlignment="1">
      <alignment horizontal="center" vertical="center" wrapText="1"/>
    </xf>
    <xf numFmtId="4" fontId="1" fillId="0" borderId="92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right" vertical="center"/>
    </xf>
    <xf numFmtId="1" fontId="35" fillId="27" borderId="41" xfId="0" applyNumberFormat="1" applyFont="1" applyFill="1" applyBorder="1" applyAlignment="1">
      <alignment horizontal="center"/>
    </xf>
    <xf numFmtId="0" fontId="35" fillId="27" borderId="42" xfId="0" applyFont="1" applyFill="1" applyBorder="1" applyAlignment="1">
      <alignment horizontal="left" wrapText="1"/>
    </xf>
    <xf numFmtId="0" fontId="36" fillId="27" borderId="43" xfId="0" applyFont="1" applyFill="1" applyBorder="1" applyAlignment="1">
      <alignment horizontal="center" wrapText="1"/>
    </xf>
    <xf numFmtId="0" fontId="34" fillId="27" borderId="93" xfId="0" applyFont="1" applyFill="1" applyBorder="1" applyAlignment="1">
      <alignment horizontal="center" vertical="center" wrapText="1"/>
    </xf>
    <xf numFmtId="4" fontId="32" fillId="27" borderId="50" xfId="0" applyNumberFormat="1" applyFont="1" applyFill="1" applyBorder="1" applyAlignment="1">
      <alignment horizontal="right" vertical="center"/>
    </xf>
    <xf numFmtId="0" fontId="29" fillId="27" borderId="45" xfId="0" applyFont="1" applyFill="1" applyBorder="1" applyAlignment="1">
      <alignment horizontal="center"/>
    </xf>
    <xf numFmtId="0" fontId="37" fillId="0" borderId="94" xfId="0" applyFont="1" applyFill="1" applyBorder="1" applyAlignment="1">
      <alignment vertical="center"/>
    </xf>
    <xf numFmtId="0" fontId="29" fillId="0" borderId="43" xfId="0" applyFont="1" applyBorder="1" applyAlignment="1">
      <alignment horizontal="center" vertical="center"/>
    </xf>
    <xf numFmtId="165" fontId="32" fillId="0" borderId="61" xfId="0" applyNumberFormat="1" applyFont="1" applyFill="1" applyBorder="1" applyAlignment="1">
      <alignment horizontal="center" vertical="top" wrapText="1"/>
    </xf>
    <xf numFmtId="165" fontId="38" fillId="0" borderId="94" xfId="0" applyNumberFormat="1" applyFont="1" applyBorder="1" applyAlignment="1">
      <alignment vertical="center"/>
    </xf>
    <xf numFmtId="0" fontId="38" fillId="0" borderId="64" xfId="0" applyFont="1" applyBorder="1" applyAlignment="1">
      <alignment vertical="center"/>
    </xf>
    <xf numFmtId="2" fontId="33" fillId="0" borderId="46" xfId="0" applyNumberFormat="1" applyFont="1" applyBorder="1" applyAlignment="1">
      <alignment vertical="center"/>
    </xf>
    <xf numFmtId="2" fontId="33" fillId="0" borderId="0" xfId="0" applyNumberFormat="1" applyFont="1" applyAlignment="1">
      <alignment horizontal="right" vertical="center"/>
    </xf>
    <xf numFmtId="165" fontId="34" fillId="0" borderId="52" xfId="0" applyNumberFormat="1" applyFont="1" applyFill="1" applyBorder="1" applyAlignment="1">
      <alignment horizontal="right" vertical="center"/>
    </xf>
    <xf numFmtId="2" fontId="33" fillId="0" borderId="86" xfId="0" applyNumberFormat="1" applyFont="1" applyBorder="1" applyAlignment="1">
      <alignment horizontal="right"/>
    </xf>
    <xf numFmtId="0" fontId="29" fillId="0" borderId="95" xfId="0" applyFont="1" applyFill="1" applyBorder="1" applyAlignment="1">
      <alignment horizontal="left" vertical="center" wrapText="1"/>
    </xf>
    <xf numFmtId="0" fontId="29" fillId="0" borderId="74" xfId="0" applyFont="1" applyBorder="1" applyAlignment="1">
      <alignment horizontal="center" vertical="center"/>
    </xf>
    <xf numFmtId="165" fontId="34" fillId="0" borderId="72" xfId="0" applyNumberFormat="1" applyFont="1" applyFill="1" applyBorder="1" applyAlignment="1">
      <alignment horizontal="center" vertical="top" wrapText="1"/>
    </xf>
    <xf numFmtId="165" fontId="34" fillId="0" borderId="77" xfId="0" applyNumberFormat="1" applyFont="1" applyFill="1" applyBorder="1" applyAlignment="1">
      <alignment horizontal="right" vertical="center"/>
    </xf>
    <xf numFmtId="2" fontId="33" fillId="0" borderId="86" xfId="0" applyNumberFormat="1" applyFont="1" applyBorder="1" applyAlignment="1">
      <alignment vertical="center"/>
    </xf>
    <xf numFmtId="0" fontId="34" fillId="0" borderId="88" xfId="0" applyFont="1" applyFill="1" applyBorder="1" applyAlignment="1">
      <alignment vertical="center"/>
    </xf>
    <xf numFmtId="0" fontId="29" fillId="0" borderId="66" xfId="0" applyFont="1" applyFill="1" applyBorder="1" applyAlignment="1">
      <alignment horizontal="left" vertical="center" wrapText="1"/>
    </xf>
    <xf numFmtId="0" fontId="29" fillId="0" borderId="58" xfId="0" applyFont="1" applyFill="1" applyBorder="1" applyAlignment="1">
      <alignment horizontal="center" vertical="center" wrapText="1"/>
    </xf>
    <xf numFmtId="165" fontId="34" fillId="0" borderId="88" xfId="0" applyNumberFormat="1" applyFont="1" applyFill="1" applyBorder="1" applyAlignment="1">
      <alignment horizontal="center" vertical="top" wrapText="1"/>
    </xf>
    <xf numFmtId="165" fontId="34" fillId="0" borderId="59" xfId="0" applyNumberFormat="1" applyFont="1" applyFill="1" applyBorder="1" applyAlignment="1">
      <alignment horizontal="right" vertical="center"/>
    </xf>
    <xf numFmtId="2" fontId="33" fillId="0" borderId="52" xfId="0" applyNumberFormat="1" applyFont="1" applyBorder="1" applyAlignment="1">
      <alignment vertical="center"/>
    </xf>
    <xf numFmtId="0" fontId="31" fillId="0" borderId="73" xfId="0" applyFont="1" applyBorder="1" applyAlignment="1">
      <alignment vertical="center"/>
    </xf>
    <xf numFmtId="0" fontId="29" fillId="0" borderId="95" xfId="0" applyFont="1" applyFill="1" applyBorder="1" applyAlignment="1">
      <alignment horizontal="center" vertical="center" wrapText="1"/>
    </xf>
    <xf numFmtId="165" fontId="29" fillId="0" borderId="72" xfId="0" applyNumberFormat="1" applyFont="1" applyFill="1" applyBorder="1" applyAlignment="1">
      <alignment horizontal="center" vertical="top" wrapText="1"/>
    </xf>
    <xf numFmtId="165" fontId="29" fillId="0" borderId="77" xfId="0" applyNumberFormat="1" applyFont="1" applyFill="1" applyBorder="1" applyAlignment="1">
      <alignment horizontal="right" vertical="center"/>
    </xf>
    <xf numFmtId="0" fontId="34" fillId="0" borderId="66" xfId="0" applyFont="1" applyFill="1" applyBorder="1" applyAlignment="1">
      <alignment horizontal="left" vertical="center" wrapText="1"/>
    </xf>
    <xf numFmtId="0" fontId="33" fillId="0" borderId="61" xfId="0" applyFont="1" applyFill="1" applyBorder="1" applyAlignment="1">
      <alignment vertical="center"/>
    </xf>
    <xf numFmtId="0" fontId="29" fillId="0" borderId="82" xfId="0" applyFont="1" applyFill="1" applyBorder="1" applyAlignment="1">
      <alignment horizontal="center" vertical="center" wrapText="1"/>
    </xf>
    <xf numFmtId="0" fontId="31" fillId="0" borderId="72" xfId="0" applyFont="1" applyFill="1" applyBorder="1"/>
    <xf numFmtId="0" fontId="31" fillId="0" borderId="69" xfId="0" applyFont="1" applyFill="1" applyBorder="1"/>
    <xf numFmtId="0" fontId="31" fillId="0" borderId="85" xfId="0" applyFont="1" applyFill="1" applyBorder="1"/>
    <xf numFmtId="0" fontId="34" fillId="0" borderId="70" xfId="0" applyFont="1" applyFill="1" applyBorder="1" applyAlignment="1">
      <alignment horizontal="left" vertical="center" wrapText="1"/>
    </xf>
    <xf numFmtId="0" fontId="37" fillId="0" borderId="56" xfId="0" applyFont="1" applyFill="1" applyBorder="1"/>
    <xf numFmtId="4" fontId="37" fillId="0" borderId="75" xfId="0" applyNumberFormat="1" applyFont="1" applyFill="1" applyBorder="1" applyAlignment="1">
      <alignment horizontal="right" vertical="center"/>
    </xf>
    <xf numFmtId="2" fontId="33" fillId="0" borderId="77" xfId="0" applyNumberFormat="1" applyFont="1" applyBorder="1" applyAlignment="1">
      <alignment vertical="center"/>
    </xf>
    <xf numFmtId="2" fontId="29" fillId="0" borderId="77" xfId="0" applyNumberFormat="1" applyFont="1" applyBorder="1" applyAlignment="1">
      <alignment vertical="center"/>
    </xf>
    <xf numFmtId="2" fontId="31" fillId="0" borderId="0" xfId="0" applyNumberFormat="1" applyFont="1"/>
    <xf numFmtId="0" fontId="39" fillId="0" borderId="46" xfId="0" applyFont="1" applyBorder="1" applyAlignment="1">
      <alignment horizontal="right" vertical="center"/>
    </xf>
    <xf numFmtId="2" fontId="39" fillId="0" borderId="84" xfId="0" applyNumberFormat="1" applyFont="1" applyBorder="1" applyAlignment="1">
      <alignment horizontal="right" vertical="center"/>
    </xf>
    <xf numFmtId="0" fontId="39" fillId="28" borderId="51" xfId="0" applyFont="1" applyFill="1" applyBorder="1" applyAlignment="1">
      <alignment vertical="center"/>
    </xf>
    <xf numFmtId="2" fontId="29" fillId="28" borderId="56" xfId="0" applyNumberFormat="1" applyFont="1" applyFill="1" applyBorder="1" applyAlignment="1">
      <alignment horizontal="right" vertical="center"/>
    </xf>
    <xf numFmtId="0" fontId="31" fillId="0" borderId="49" xfId="0" applyFont="1" applyBorder="1"/>
    <xf numFmtId="0" fontId="40" fillId="0" borderId="89" xfId="0" applyFont="1" applyBorder="1" applyAlignment="1">
      <alignment vertical="top" wrapText="1"/>
    </xf>
    <xf numFmtId="0" fontId="40" fillId="0" borderId="67" xfId="0" applyFont="1" applyBorder="1" applyAlignment="1">
      <alignment horizontal="center" vertical="center" wrapText="1"/>
    </xf>
    <xf numFmtId="0" fontId="40" fillId="0" borderId="67" xfId="0" applyFont="1" applyBorder="1" applyAlignment="1">
      <alignment horizontal="center" vertical="center"/>
    </xf>
    <xf numFmtId="0" fontId="40" fillId="0" borderId="67" xfId="0" applyFont="1" applyBorder="1" applyAlignment="1">
      <alignment horizontal="right" vertical="center"/>
    </xf>
    <xf numFmtId="0" fontId="40" fillId="0" borderId="67" xfId="0" applyFont="1" applyBorder="1" applyAlignment="1">
      <alignment vertical="center"/>
    </xf>
    <xf numFmtId="4" fontId="40" fillId="0" borderId="70" xfId="0" applyNumberFormat="1" applyFont="1" applyBorder="1" applyAlignment="1">
      <alignment horizontal="right" vertical="center"/>
    </xf>
    <xf numFmtId="0" fontId="40" fillId="0" borderId="0" xfId="0" applyFont="1" applyAlignment="1">
      <alignment vertical="top" wrapText="1"/>
    </xf>
    <xf numFmtId="0" fontId="40" fillId="0" borderId="77" xfId="0" applyFont="1" applyBorder="1" applyAlignment="1">
      <alignment horizontal="center" vertical="center" wrapText="1"/>
    </xf>
    <xf numFmtId="0" fontId="40" fillId="0" borderId="77" xfId="0" applyFont="1" applyBorder="1" applyAlignment="1">
      <alignment horizontal="center" vertical="center"/>
    </xf>
    <xf numFmtId="0" fontId="40" fillId="0" borderId="77" xfId="0" applyFont="1" applyBorder="1" applyAlignment="1">
      <alignment horizontal="right" vertical="center"/>
    </xf>
    <xf numFmtId="0" fontId="40" fillId="0" borderId="77" xfId="0" applyFont="1" applyBorder="1" applyAlignment="1">
      <alignment vertical="center"/>
    </xf>
    <xf numFmtId="4" fontId="40" fillId="0" borderId="77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justify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37" xfId="0" applyNumberFormat="1" applyFont="1" applyFill="1" applyBorder="1" applyAlignment="1" applyProtection="1">
      <alignment horizontal="right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32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</cellXfs>
  <cellStyles count="55360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" xfId="55359" builtinId="5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hina_mg/Desktop/&#1058;&#1054;&#1056;&#1043;&#1048;%20&#1076;&#1086;&#1075;&#1086;&#1074;&#1086;&#1088;&#1072;/&#1044;&#1083;&#1103;%20&#1058;&#1054;&#1056;&#1043;&#1054;&#1042;/&#1056;&#1072;&#1089;&#1087;&#1088;&#1077;&#1076;&#1089;&#1077;&#1090;&#1080;/&#1085;&#1072;%20&#1058;&#1086;&#1088;&#1075;&#1080;/2%20&#1043;&#1054;%20&#1041;&#1050;%20&#1055;&#1072;&#1088;&#1090;%20&#1060;&#1086;&#1082;&#1080;&#1085;&#1086;%20&#1064;&#1082;&#1086;&#1090;&#1086;&#1074;&#1086;/&#1056;&#1072;&#1089;&#1095;&#1077;&#1090;%20&#1053;&#1062;&#1057;,1%20%20&#1057;&#1052;&#1056;%20(&#1090;&#1086;&#1083;&#1100;&#1082;&#1086;%20&#1087;&#1088;&#1086;&#1082;&#1083;&#1072;&#1076;&#1082;&#1072;)%20&#1085;&#1072;%2024%20&#1075;.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_расчет"/>
      <sheetName val="Артемовский_ГО_(ВЛ)"/>
      <sheetName val="ГО_БК_2_(КЛ)"/>
      <sheetName val="Надеждинский_МР"/>
      <sheetName val="Партизанский_район"/>
      <sheetName val="Фокино"/>
      <sheetName val="Хасан"/>
      <sheetName val="Шкотовский_МР"/>
      <sheetName val="Стоимость_аналогичных_позиций"/>
      <sheetName val="Пример_сопостав-я_по_объему"/>
      <sheetName val="Пример_сопост-я_по_усл_оплаты"/>
    </sheetNames>
    <sheetDataSet>
      <sheetData sheetId="0"/>
      <sheetData sheetId="1"/>
      <sheetData sheetId="2"/>
      <sheetData sheetId="3">
        <row r="8">
          <cell r="B8" t="str">
            <v>Реконструкция распред.сетей</v>
          </cell>
        </row>
      </sheetData>
      <sheetData sheetId="4"/>
      <sheetData sheetId="5"/>
      <sheetData sheetId="6">
        <row r="8">
          <cell r="B8" t="str">
            <v>Реконструкция распред.сетей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4.85546875" customWidth="1"/>
    <col min="3" max="3" width="32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32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334" t="s">
        <v>22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336" t="s">
        <v>10</v>
      </c>
      <c r="C3" s="337"/>
      <c r="D3" s="337"/>
      <c r="E3" s="340"/>
      <c r="F3" s="15">
        <f>G10</f>
        <v>10291666.67</v>
      </c>
      <c r="G3" s="6" t="s">
        <v>2</v>
      </c>
      <c r="H3" s="1"/>
      <c r="I3" s="336" t="s">
        <v>17</v>
      </c>
      <c r="J3" s="337"/>
      <c r="K3" s="337"/>
      <c r="L3" s="337"/>
      <c r="M3" s="337"/>
      <c r="N3" s="337"/>
      <c r="O3" s="337"/>
      <c r="P3" s="337"/>
      <c r="Q3" s="337"/>
      <c r="R3" s="33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323"/>
      <c r="C4" s="323"/>
      <c r="D4" s="323"/>
      <c r="E4" s="323"/>
      <c r="F4" s="323"/>
      <c r="G4" s="323"/>
      <c r="H4" s="1"/>
      <c r="I4" s="339" t="s">
        <v>18</v>
      </c>
      <c r="J4" s="339"/>
      <c r="K4" s="339"/>
      <c r="L4" s="339"/>
      <c r="M4" s="339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324" t="s">
        <v>11</v>
      </c>
      <c r="C7" s="325"/>
      <c r="D7" s="326"/>
      <c r="E7" s="326"/>
      <c r="F7" s="327"/>
      <c r="G7" s="328"/>
      <c r="H7" s="21"/>
      <c r="I7" s="331" t="s">
        <v>20</v>
      </c>
      <c r="J7" s="332"/>
      <c r="K7" s="332"/>
      <c r="L7" s="332"/>
      <c r="M7" s="332"/>
      <c r="N7" s="332"/>
      <c r="O7" s="332"/>
      <c r="P7" s="332"/>
      <c r="Q7" s="333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8.25" thickBot="1" x14ac:dyDescent="0.3">
      <c r="B8" s="32" t="s">
        <v>3</v>
      </c>
      <c r="C8" s="33" t="s">
        <v>0</v>
      </c>
      <c r="D8" s="33" t="s">
        <v>7</v>
      </c>
      <c r="E8" s="34" t="s">
        <v>8</v>
      </c>
      <c r="F8" s="34" t="s">
        <v>4</v>
      </c>
      <c r="G8" s="257" t="s">
        <v>9</v>
      </c>
      <c r="H8" s="1"/>
      <c r="I8" s="32" t="s">
        <v>3</v>
      </c>
      <c r="J8" s="33" t="s">
        <v>1</v>
      </c>
      <c r="K8" s="34" t="s">
        <v>12</v>
      </c>
      <c r="L8" s="33" t="s">
        <v>23</v>
      </c>
      <c r="M8" s="33" t="s">
        <v>7</v>
      </c>
      <c r="N8" s="34" t="s">
        <v>8</v>
      </c>
      <c r="O8" s="34" t="s">
        <v>13</v>
      </c>
      <c r="P8" s="34" t="s">
        <v>4</v>
      </c>
      <c r="Q8" s="3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s="252" customFormat="1" ht="51.75" thickBot="1" x14ac:dyDescent="0.3">
      <c r="B9" s="258">
        <v>1</v>
      </c>
      <c r="C9" s="259" t="s">
        <v>24</v>
      </c>
      <c r="D9" s="260" t="s">
        <v>25</v>
      </c>
      <c r="E9" s="261">
        <v>10291666.67</v>
      </c>
      <c r="F9" s="260">
        <v>1</v>
      </c>
      <c r="G9" s="262">
        <f>E9*F9</f>
        <v>10291666.67</v>
      </c>
      <c r="H9" s="253"/>
      <c r="I9" s="254">
        <f>B9</f>
        <v>1</v>
      </c>
      <c r="J9" s="25" t="str">
        <f t="shared" ref="J9" si="0">C9</f>
        <v>Разработка рабочей документации по реконструкции распределительных сетей 6/10-0,4 кВ</v>
      </c>
      <c r="K9" s="255"/>
      <c r="L9" s="255"/>
      <c r="M9" s="26" t="s">
        <v>16</v>
      </c>
      <c r="N9" s="27">
        <f t="shared" ref="N9" si="1">E9</f>
        <v>10291666.67</v>
      </c>
      <c r="O9" s="28"/>
      <c r="P9" s="26">
        <v>1</v>
      </c>
      <c r="Q9" s="24">
        <f t="shared" ref="Q9" si="2">O9*P9</f>
        <v>0</v>
      </c>
      <c r="R9" s="256"/>
      <c r="S9" s="253"/>
      <c r="T9" s="253"/>
      <c r="U9" s="253"/>
      <c r="V9" s="253"/>
      <c r="W9" s="253"/>
      <c r="X9" s="253"/>
      <c r="Y9" s="253"/>
      <c r="Z9" s="253"/>
      <c r="AA9" s="253"/>
    </row>
    <row r="10" spans="1:28" ht="21" customHeight="1" thickBot="1" x14ac:dyDescent="0.3">
      <c r="A10" s="5"/>
      <c r="B10" s="341" t="s">
        <v>5</v>
      </c>
      <c r="C10" s="342"/>
      <c r="D10" s="342"/>
      <c r="E10" s="342"/>
      <c r="F10" s="343"/>
      <c r="G10" s="31">
        <f>SUM(G9:G9)</f>
        <v>10291666.67</v>
      </c>
      <c r="H10" s="1"/>
      <c r="I10" s="344" t="s">
        <v>5</v>
      </c>
      <c r="J10" s="345"/>
      <c r="K10" s="345"/>
      <c r="L10" s="345"/>
      <c r="M10" s="345"/>
      <c r="N10" s="345"/>
      <c r="O10" s="345"/>
      <c r="P10" s="346"/>
      <c r="Q10" s="23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329" t="s">
        <v>15</v>
      </c>
      <c r="C11" s="330"/>
      <c r="D11" s="330"/>
      <c r="E11" s="330"/>
      <c r="F11" s="29">
        <v>0.2</v>
      </c>
      <c r="G11" s="13" t="s">
        <v>137</v>
      </c>
      <c r="H11" s="1"/>
      <c r="I11" s="354" t="s">
        <v>15</v>
      </c>
      <c r="J11" s="355"/>
      <c r="K11" s="355"/>
      <c r="L11" s="355"/>
      <c r="M11" s="355"/>
      <c r="N11" s="355"/>
      <c r="O11" s="355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351" t="s">
        <v>6</v>
      </c>
      <c r="C12" s="352"/>
      <c r="D12" s="352"/>
      <c r="E12" s="352"/>
      <c r="F12" s="353"/>
      <c r="G12" s="14">
        <f>G10</f>
        <v>10291666.67</v>
      </c>
      <c r="H12" s="1"/>
      <c r="I12" s="351" t="s">
        <v>6</v>
      </c>
      <c r="J12" s="352"/>
      <c r="K12" s="352"/>
      <c r="L12" s="352"/>
      <c r="M12" s="352"/>
      <c r="N12" s="352"/>
      <c r="O12" s="352"/>
      <c r="P12" s="353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350"/>
      <c r="C14" s="350"/>
      <c r="D14" s="350"/>
      <c r="E14" s="350"/>
      <c r="F14" s="350"/>
      <c r="G14" s="350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349"/>
      <c r="C15" s="349"/>
      <c r="D15" s="349"/>
      <c r="E15" s="349"/>
      <c r="F15" s="349"/>
      <c r="G15" s="349"/>
      <c r="H15" s="3"/>
      <c r="I15" s="3"/>
      <c r="J15" s="347" t="s">
        <v>21</v>
      </c>
      <c r="K15" s="348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view="pageBreakPreview" topLeftCell="A101" zoomScale="80" zoomScaleNormal="100" zoomScaleSheetLayoutView="80" workbookViewId="0">
      <selection activeCell="G125" sqref="G125"/>
    </sheetView>
  </sheetViews>
  <sheetFormatPr defaultRowHeight="15" x14ac:dyDescent="0.25"/>
  <cols>
    <col min="1" max="1" width="3.7109375" style="37" customWidth="1"/>
    <col min="2" max="2" width="59.140625" style="37" customWidth="1"/>
    <col min="3" max="3" width="56.28515625" style="37" customWidth="1"/>
    <col min="4" max="4" width="18" style="37" customWidth="1"/>
    <col min="5" max="5" width="9.140625" style="37" customWidth="1"/>
    <col min="6" max="6" width="12.85546875" style="37" customWidth="1"/>
    <col min="7" max="7" width="15.28515625" style="37" customWidth="1"/>
    <col min="8" max="8" width="3.28515625" style="37" customWidth="1"/>
    <col min="9" max="9" width="21.5703125" style="35" customWidth="1"/>
    <col min="10" max="10" width="9.85546875" style="35" customWidth="1"/>
    <col min="11" max="11" width="6.7109375" style="37" customWidth="1"/>
    <col min="12" max="12" width="8.28515625" style="37" customWidth="1"/>
    <col min="13" max="14" width="9" style="37" customWidth="1"/>
    <col min="15" max="15" width="11.5703125" style="37" customWidth="1"/>
    <col min="16" max="1024" width="9" style="37" customWidth="1"/>
    <col min="1025" max="1025" width="9.140625" style="37" customWidth="1"/>
    <col min="1026" max="16384" width="9.140625" style="37"/>
  </cols>
  <sheetData>
    <row r="1" spans="1:15" customFormat="1" ht="12.75" customHeight="1" x14ac:dyDescent="0.25">
      <c r="A1" s="35" t="s">
        <v>26</v>
      </c>
      <c r="B1" s="36" t="s">
        <v>27</v>
      </c>
      <c r="C1" s="37"/>
      <c r="D1" s="37"/>
      <c r="E1" s="37"/>
      <c r="F1" s="37"/>
      <c r="G1" s="37"/>
      <c r="H1" s="37"/>
      <c r="I1" s="35"/>
      <c r="J1" s="35"/>
      <c r="K1" s="37"/>
      <c r="L1" s="37"/>
      <c r="M1" s="37"/>
      <c r="N1" s="37"/>
      <c r="O1" s="37"/>
    </row>
    <row r="2" spans="1:15" customFormat="1" ht="12.75" customHeight="1" x14ac:dyDescent="0.25">
      <c r="A2" s="356" t="s">
        <v>28</v>
      </c>
      <c r="B2" s="356"/>
      <c r="C2" s="356"/>
      <c r="D2" s="356"/>
      <c r="E2" s="356"/>
      <c r="F2" s="356"/>
      <c r="G2" s="356"/>
      <c r="H2" s="37"/>
      <c r="I2" s="35"/>
      <c r="J2" s="35"/>
      <c r="K2" s="37"/>
      <c r="L2" s="37"/>
      <c r="M2" s="37"/>
      <c r="N2" s="37"/>
      <c r="O2" s="37"/>
    </row>
    <row r="3" spans="1:15" customFormat="1" ht="11.25" customHeight="1" x14ac:dyDescent="0.25">
      <c r="A3" s="357" t="s">
        <v>120</v>
      </c>
      <c r="B3" s="357"/>
      <c r="C3" s="357"/>
      <c r="D3" s="357"/>
      <c r="E3" s="357"/>
      <c r="F3" s="357"/>
      <c r="G3" s="357"/>
      <c r="H3" s="37"/>
      <c r="I3" s="35"/>
      <c r="J3" s="35"/>
      <c r="K3" s="37"/>
      <c r="L3" s="37"/>
      <c r="M3" s="37"/>
      <c r="N3" s="37"/>
      <c r="O3" s="37"/>
    </row>
    <row r="4" spans="1:15" customFormat="1" ht="24" customHeight="1" x14ac:dyDescent="0.25">
      <c r="A4" s="357"/>
      <c r="B4" s="357"/>
      <c r="C4" s="357"/>
      <c r="D4" s="357"/>
      <c r="E4" s="357"/>
      <c r="F4" s="357"/>
      <c r="G4" s="357"/>
      <c r="H4" s="37"/>
      <c r="I4" s="35"/>
      <c r="J4" s="35"/>
      <c r="K4" s="37"/>
      <c r="L4" s="38"/>
      <c r="M4" s="37"/>
      <c r="N4" s="37"/>
      <c r="O4" s="37"/>
    </row>
    <row r="5" spans="1:15" customFormat="1" ht="15.75" thickBot="1" x14ac:dyDescent="0.3">
      <c r="A5" s="35" t="s">
        <v>29</v>
      </c>
      <c r="B5" s="37"/>
      <c r="C5" s="37"/>
      <c r="D5" s="37"/>
      <c r="E5" s="37"/>
      <c r="F5" s="37"/>
      <c r="G5" s="37"/>
      <c r="H5" s="37"/>
      <c r="I5" s="204" t="s">
        <v>46</v>
      </c>
      <c r="J5" s="209">
        <v>0.6</v>
      </c>
      <c r="K5" s="204" t="s">
        <v>40</v>
      </c>
      <c r="L5" s="52"/>
      <c r="M5" s="51" t="s">
        <v>98</v>
      </c>
      <c r="N5" s="37"/>
      <c r="O5" s="37"/>
    </row>
    <row r="6" spans="1:15" customFormat="1" ht="24.75" customHeight="1" x14ac:dyDescent="0.25">
      <c r="A6" s="40" t="s">
        <v>30</v>
      </c>
      <c r="B6" s="41" t="s">
        <v>31</v>
      </c>
      <c r="C6" s="42" t="s">
        <v>32</v>
      </c>
      <c r="D6" s="43" t="s">
        <v>33</v>
      </c>
      <c r="E6" s="44" t="s">
        <v>34</v>
      </c>
      <c r="F6" s="44" t="s">
        <v>35</v>
      </c>
      <c r="G6" s="41" t="s">
        <v>36</v>
      </c>
      <c r="H6" s="37"/>
      <c r="I6" s="209" t="s">
        <v>121</v>
      </c>
      <c r="J6" s="209"/>
      <c r="K6" s="204"/>
      <c r="L6" s="52"/>
      <c r="M6" s="51"/>
      <c r="N6" s="37"/>
    </row>
    <row r="7" spans="1:15" customFormat="1" ht="15.75" thickBot="1" x14ac:dyDescent="0.3">
      <c r="A7" s="45">
        <v>1</v>
      </c>
      <c r="B7" s="46" t="s">
        <v>37</v>
      </c>
      <c r="C7" s="47" t="s">
        <v>38</v>
      </c>
      <c r="D7" s="48"/>
      <c r="E7" s="48"/>
      <c r="F7" s="49" t="s">
        <v>39</v>
      </c>
      <c r="G7" s="50"/>
      <c r="H7" s="35"/>
      <c r="I7" s="209" t="s">
        <v>43</v>
      </c>
      <c r="J7" s="209">
        <v>1799.01</v>
      </c>
      <c r="K7" s="263">
        <v>65.72</v>
      </c>
      <c r="L7" s="54"/>
      <c r="M7" s="39">
        <v>0.04</v>
      </c>
      <c r="N7" s="51"/>
      <c r="O7" s="51"/>
    </row>
    <row r="8" spans="1:15" customFormat="1" ht="27.75" customHeight="1" thickBot="1" x14ac:dyDescent="0.3">
      <c r="A8" s="264">
        <v>1</v>
      </c>
      <c r="B8" s="265" t="s">
        <v>41</v>
      </c>
      <c r="C8" s="266"/>
      <c r="D8" s="267" t="s">
        <v>42</v>
      </c>
      <c r="E8" s="268">
        <f>E9+E13+E17+E21+E25+E29+E33+E37+E41+E45+E49+E53+E57+E61+E65+E69+E73+E77+E81+E85+E89+E93+E97+E101</f>
        <v>29.407000000000004</v>
      </c>
      <c r="F8" s="269"/>
      <c r="G8" s="268">
        <f>G9+G13+G17+G21+G25+G29+G33+G37+G41+G45+G49+G53+G57+G61+G65+G69+G73+G77+G81+G85+G89+G93+G97+G101</f>
        <v>124477.28825100002</v>
      </c>
      <c r="H8" s="37"/>
      <c r="I8" s="204" t="s">
        <v>122</v>
      </c>
      <c r="J8" s="204">
        <v>1669.08</v>
      </c>
      <c r="K8" s="263">
        <v>77.900000000000006</v>
      </c>
      <c r="L8" s="54"/>
      <c r="M8" s="54"/>
      <c r="N8" s="54"/>
      <c r="O8" s="54"/>
    </row>
    <row r="9" spans="1:15" s="57" customFormat="1" ht="23.25" customHeight="1" x14ac:dyDescent="0.25">
      <c r="A9" s="67"/>
      <c r="B9" s="270" t="s">
        <v>44</v>
      </c>
      <c r="C9" s="271" t="s">
        <v>45</v>
      </c>
      <c r="D9" s="272" t="s">
        <v>42</v>
      </c>
      <c r="E9" s="273">
        <v>8.5999999999999993E-2</v>
      </c>
      <c r="F9" s="274"/>
      <c r="G9" s="72">
        <f>SUM(G10:G12)</f>
        <v>319.31421599999999</v>
      </c>
      <c r="J9" s="275">
        <f>SUM(J10:J12)</f>
        <v>44.800840000000001</v>
      </c>
      <c r="L9" s="276">
        <f>G9*M7</f>
        <v>12.772568639999999</v>
      </c>
      <c r="N9" s="54"/>
      <c r="O9" s="54"/>
    </row>
    <row r="10" spans="1:15" s="57" customFormat="1" ht="27" customHeight="1" x14ac:dyDescent="0.2">
      <c r="A10" s="55"/>
      <c r="B10" s="57" t="s">
        <v>47</v>
      </c>
      <c r="C10" s="58" t="s">
        <v>48</v>
      </c>
      <c r="D10" s="59"/>
      <c r="E10" s="277">
        <f>E9</f>
        <v>8.5999999999999993E-2</v>
      </c>
      <c r="F10" s="61">
        <f>J7*J5</f>
        <v>1079.4059999999999</v>
      </c>
      <c r="G10" s="62">
        <f>E10*F10</f>
        <v>92.828915999999992</v>
      </c>
      <c r="J10" s="278">
        <f>E10*K7</f>
        <v>5.6519199999999996</v>
      </c>
      <c r="K10" s="54"/>
      <c r="M10" s="51"/>
      <c r="O10" s="54"/>
    </row>
    <row r="11" spans="1:15" s="57" customFormat="1" ht="14.25" customHeight="1" x14ac:dyDescent="0.25">
      <c r="A11" s="86"/>
      <c r="B11" s="279" t="s">
        <v>49</v>
      </c>
      <c r="C11" s="280" t="s">
        <v>45</v>
      </c>
      <c r="D11" s="281"/>
      <c r="E11" s="282">
        <f>E10</f>
        <v>8.5999999999999993E-2</v>
      </c>
      <c r="F11" s="96">
        <f>J7</f>
        <v>1799.01</v>
      </c>
      <c r="G11" s="99">
        <f>E11*F11</f>
        <v>154.71485999999999</v>
      </c>
      <c r="J11" s="283">
        <f>E11*K7</f>
        <v>5.6519199999999996</v>
      </c>
      <c r="K11" s="54"/>
      <c r="L11" s="51"/>
      <c r="M11" s="51"/>
      <c r="O11" s="54"/>
    </row>
    <row r="12" spans="1:15" s="57" customFormat="1" ht="14.25" customHeight="1" thickBot="1" x14ac:dyDescent="0.3">
      <c r="A12" s="284"/>
      <c r="B12" s="285" t="s">
        <v>123</v>
      </c>
      <c r="C12" s="286" t="s">
        <v>124</v>
      </c>
      <c r="D12" s="287"/>
      <c r="E12" s="288">
        <f>E11/2</f>
        <v>4.2999999999999997E-2</v>
      </c>
      <c r="F12" s="65">
        <f>J8</f>
        <v>1669.08</v>
      </c>
      <c r="G12" s="100">
        <f>E12*F12</f>
        <v>71.770439999999994</v>
      </c>
      <c r="I12" s="63"/>
      <c r="J12" s="289">
        <f>E12*K8*10</f>
        <v>33.497</v>
      </c>
      <c r="K12" s="54"/>
      <c r="L12" s="51"/>
      <c r="M12" s="54"/>
      <c r="O12" s="54"/>
    </row>
    <row r="13" spans="1:15" s="57" customFormat="1" ht="19.5" customHeight="1" x14ac:dyDescent="0.25">
      <c r="A13" s="67"/>
      <c r="B13" s="68" t="s">
        <v>50</v>
      </c>
      <c r="C13" s="69" t="s">
        <v>45</v>
      </c>
      <c r="D13" s="272" t="s">
        <v>42</v>
      </c>
      <c r="E13" s="70">
        <v>7.0000000000000007E-2</v>
      </c>
      <c r="F13" s="71"/>
      <c r="G13" s="72">
        <f>SUM(G14:G16)</f>
        <v>259.90692000000001</v>
      </c>
      <c r="I13" s="63"/>
      <c r="J13" s="275">
        <f>SUM(J14:J16)</f>
        <v>36.465800000000009</v>
      </c>
      <c r="K13" s="54"/>
      <c r="L13" s="276">
        <f>G13*M7</f>
        <v>10.396276800000001</v>
      </c>
      <c r="M13" s="54"/>
      <c r="O13" s="54"/>
    </row>
    <row r="14" spans="1:15" s="57" customFormat="1" ht="32.25" customHeight="1" x14ac:dyDescent="0.2">
      <c r="A14" s="55"/>
      <c r="B14" s="73" t="s">
        <v>51</v>
      </c>
      <c r="C14" s="74" t="s">
        <v>48</v>
      </c>
      <c r="D14" s="75"/>
      <c r="E14" s="60">
        <f>E13</f>
        <v>7.0000000000000007E-2</v>
      </c>
      <c r="F14" s="61">
        <f>F10</f>
        <v>1079.4059999999999</v>
      </c>
      <c r="G14" s="62">
        <f>E14*F14</f>
        <v>75.558419999999998</v>
      </c>
      <c r="I14" s="63"/>
      <c r="J14" s="278">
        <f>E14*K7</f>
        <v>4.6004000000000005</v>
      </c>
      <c r="K14" s="54"/>
      <c r="O14" s="54"/>
    </row>
    <row r="15" spans="1:15" s="57" customFormat="1" ht="14.25" customHeight="1" x14ac:dyDescent="0.25">
      <c r="A15" s="86"/>
      <c r="B15" s="290" t="s">
        <v>49</v>
      </c>
      <c r="C15" s="291" t="s">
        <v>45</v>
      </c>
      <c r="D15" s="292"/>
      <c r="E15" s="293">
        <f>E14</f>
        <v>7.0000000000000007E-2</v>
      </c>
      <c r="F15" s="96">
        <f>F11</f>
        <v>1799.01</v>
      </c>
      <c r="G15" s="99">
        <f>E15*F15</f>
        <v>125.93070000000002</v>
      </c>
      <c r="I15" s="63"/>
      <c r="J15" s="283">
        <f>E15*K7</f>
        <v>4.6004000000000005</v>
      </c>
      <c r="K15" s="54"/>
      <c r="L15" s="51"/>
      <c r="N15" s="54"/>
      <c r="O15" s="54"/>
    </row>
    <row r="16" spans="1:15" s="54" customFormat="1" ht="19.5" customHeight="1" thickBot="1" x14ac:dyDescent="0.3">
      <c r="A16" s="284"/>
      <c r="B16" s="294" t="s">
        <v>123</v>
      </c>
      <c r="C16" s="286" t="s">
        <v>124</v>
      </c>
      <c r="D16" s="287"/>
      <c r="E16" s="288">
        <f>E15/2</f>
        <v>3.5000000000000003E-2</v>
      </c>
      <c r="F16" s="65">
        <f>F12</f>
        <v>1669.08</v>
      </c>
      <c r="G16" s="66">
        <f>E16*F16</f>
        <v>58.4178</v>
      </c>
      <c r="I16" s="63"/>
      <c r="J16" s="289">
        <f>E16*K8*10</f>
        <v>27.265000000000008</v>
      </c>
      <c r="L16" s="51"/>
      <c r="N16" s="51"/>
    </row>
    <row r="17" spans="1:15" s="57" customFormat="1" ht="22.5" customHeight="1" x14ac:dyDescent="0.25">
      <c r="A17" s="295"/>
      <c r="B17" s="77" t="s">
        <v>52</v>
      </c>
      <c r="C17" s="78" t="s">
        <v>45</v>
      </c>
      <c r="D17" s="272" t="s">
        <v>42</v>
      </c>
      <c r="E17" s="70">
        <f>E18</f>
        <v>0.3</v>
      </c>
      <c r="F17" s="79"/>
      <c r="G17" s="80">
        <f>SUM(G18:G20)</f>
        <v>1113.8867999999998</v>
      </c>
      <c r="I17" s="81"/>
      <c r="J17" s="275">
        <f>SUM(J18:J20)</f>
        <v>156.28200000000001</v>
      </c>
      <c r="K17" s="54"/>
      <c r="L17" s="276">
        <f>G17*M7</f>
        <v>44.555471999999995</v>
      </c>
      <c r="N17" s="54"/>
      <c r="O17" s="54"/>
    </row>
    <row r="18" spans="1:15" s="57" customFormat="1" ht="26.25" customHeight="1" x14ac:dyDescent="0.2">
      <c r="A18" s="86"/>
      <c r="B18" s="83" t="s">
        <v>51</v>
      </c>
      <c r="C18" s="84" t="s">
        <v>48</v>
      </c>
      <c r="D18" s="85"/>
      <c r="E18" s="60">
        <v>0.3</v>
      </c>
      <c r="F18" s="61">
        <f>F14</f>
        <v>1079.4059999999999</v>
      </c>
      <c r="G18" s="62">
        <f>E18*F18</f>
        <v>323.8218</v>
      </c>
      <c r="I18" s="63"/>
      <c r="J18" s="278">
        <f>E18*K7</f>
        <v>19.715999999999998</v>
      </c>
      <c r="N18" s="54"/>
      <c r="O18" s="54"/>
    </row>
    <row r="19" spans="1:15" s="54" customFormat="1" ht="21" customHeight="1" x14ac:dyDescent="0.25">
      <c r="A19" s="55"/>
      <c r="B19" s="93" t="s">
        <v>49</v>
      </c>
      <c r="C19" s="296" t="s">
        <v>45</v>
      </c>
      <c r="D19" s="292"/>
      <c r="E19" s="210">
        <f>E18</f>
        <v>0.3</v>
      </c>
      <c r="F19" s="96">
        <f>F15</f>
        <v>1799.01</v>
      </c>
      <c r="G19" s="212">
        <f>E19*F19</f>
        <v>539.70299999999997</v>
      </c>
      <c r="I19" s="63"/>
      <c r="J19" s="283">
        <f>E19*K7</f>
        <v>19.715999999999998</v>
      </c>
    </row>
    <row r="20" spans="1:15" s="57" customFormat="1" ht="15.75" thickBot="1" x14ac:dyDescent="0.3">
      <c r="A20" s="284"/>
      <c r="B20" s="294" t="s">
        <v>123</v>
      </c>
      <c r="C20" s="286" t="s">
        <v>124</v>
      </c>
      <c r="D20" s="287"/>
      <c r="E20" s="64">
        <f>E19/2</f>
        <v>0.15</v>
      </c>
      <c r="F20" s="65">
        <f>F16</f>
        <v>1669.08</v>
      </c>
      <c r="G20" s="66">
        <f>E20*F20</f>
        <v>250.36199999999997</v>
      </c>
      <c r="I20" s="81"/>
      <c r="J20" s="289">
        <f>E20*K8*10</f>
        <v>116.85000000000001</v>
      </c>
      <c r="K20" s="54"/>
      <c r="L20" s="54"/>
      <c r="M20" s="54"/>
      <c r="N20" s="51"/>
      <c r="O20" s="54"/>
    </row>
    <row r="21" spans="1:15" s="57" customFormat="1" ht="14.25" customHeight="1" x14ac:dyDescent="0.25">
      <c r="A21" s="86"/>
      <c r="B21" s="91" t="s">
        <v>53</v>
      </c>
      <c r="C21" s="69" t="s">
        <v>45</v>
      </c>
      <c r="D21" s="56" t="s">
        <v>42</v>
      </c>
      <c r="E21" s="92">
        <f>E22</f>
        <v>0.6</v>
      </c>
      <c r="F21" s="97"/>
      <c r="G21" s="98">
        <f>SUM(G22:G24)</f>
        <v>2227.7735999999995</v>
      </c>
      <c r="I21" s="63"/>
      <c r="J21" s="275">
        <f>SUM(J22:J24)</f>
        <v>312.56400000000002</v>
      </c>
      <c r="L21" s="276">
        <f>G21*M7</f>
        <v>89.110943999999989</v>
      </c>
      <c r="N21" s="54"/>
      <c r="O21" s="54"/>
    </row>
    <row r="22" spans="1:15" s="54" customFormat="1" ht="23.25" customHeight="1" x14ac:dyDescent="0.2">
      <c r="A22" s="86"/>
      <c r="B22" s="93" t="s">
        <v>51</v>
      </c>
      <c r="C22" s="89" t="s">
        <v>48</v>
      </c>
      <c r="D22" s="94"/>
      <c r="E22" s="95">
        <v>0.6</v>
      </c>
      <c r="F22" s="96">
        <f>F18</f>
        <v>1079.4059999999999</v>
      </c>
      <c r="G22" s="99">
        <f>E22*F22</f>
        <v>647.64359999999999</v>
      </c>
      <c r="I22" s="63"/>
      <c r="J22" s="278">
        <f>E22*K7</f>
        <v>39.431999999999995</v>
      </c>
      <c r="N22" s="57"/>
      <c r="O22" s="57"/>
    </row>
    <row r="23" spans="1:15" s="57" customFormat="1" ht="19.5" customHeight="1" x14ac:dyDescent="0.25">
      <c r="A23" s="82"/>
      <c r="B23" s="93" t="s">
        <v>49</v>
      </c>
      <c r="C23" s="291" t="s">
        <v>45</v>
      </c>
      <c r="D23" s="94"/>
      <c r="E23" s="95">
        <f>E22</f>
        <v>0.6</v>
      </c>
      <c r="F23" s="96">
        <f>F19</f>
        <v>1799.01</v>
      </c>
      <c r="G23" s="99">
        <f>E23*F23</f>
        <v>1079.4059999999999</v>
      </c>
      <c r="I23" s="81"/>
      <c r="J23" s="283">
        <f>E23*K7</f>
        <v>39.431999999999995</v>
      </c>
    </row>
    <row r="24" spans="1:15" s="57" customFormat="1" ht="14.25" customHeight="1" thickBot="1" x14ac:dyDescent="0.3">
      <c r="A24" s="284"/>
      <c r="B24" s="294" t="s">
        <v>123</v>
      </c>
      <c r="C24" s="286" t="s">
        <v>124</v>
      </c>
      <c r="D24" s="287"/>
      <c r="E24" s="64">
        <f>E23/2</f>
        <v>0.3</v>
      </c>
      <c r="F24" s="65">
        <f>F20</f>
        <v>1669.08</v>
      </c>
      <c r="G24" s="66">
        <f>E24*F24</f>
        <v>500.72399999999993</v>
      </c>
      <c r="I24" s="63"/>
      <c r="J24" s="289">
        <f>E24*K8*10</f>
        <v>233.70000000000002</v>
      </c>
      <c r="N24" s="54"/>
      <c r="O24" s="54"/>
    </row>
    <row r="25" spans="1:15" s="54" customFormat="1" ht="16.5" customHeight="1" x14ac:dyDescent="0.25">
      <c r="A25" s="86"/>
      <c r="B25" s="91" t="s">
        <v>125</v>
      </c>
      <c r="C25" s="69" t="s">
        <v>45</v>
      </c>
      <c r="D25" s="56" t="s">
        <v>42</v>
      </c>
      <c r="E25" s="92">
        <f>E26</f>
        <v>0.45</v>
      </c>
      <c r="F25" s="97"/>
      <c r="G25" s="98">
        <f>SUM(G26:G28)</f>
        <v>1266.0529499999998</v>
      </c>
      <c r="I25" s="63"/>
      <c r="J25" s="275">
        <f>SUM(J26:J28)</f>
        <v>355.96100000000001</v>
      </c>
      <c r="K25" s="57"/>
      <c r="L25" s="276">
        <f>G25*M7</f>
        <v>50.642117999999989</v>
      </c>
      <c r="N25" s="57"/>
      <c r="O25" s="57"/>
    </row>
    <row r="26" spans="1:15" s="57" customFormat="1" ht="24" customHeight="1" x14ac:dyDescent="0.2">
      <c r="A26" s="86"/>
      <c r="B26" s="93" t="s">
        <v>51</v>
      </c>
      <c r="C26" s="58" t="s">
        <v>48</v>
      </c>
      <c r="D26" s="94"/>
      <c r="E26" s="95">
        <v>0.45</v>
      </c>
      <c r="F26" s="96">
        <f>F22</f>
        <v>1079.4059999999999</v>
      </c>
      <c r="G26" s="99">
        <f>E26*F26</f>
        <v>485.73269999999997</v>
      </c>
      <c r="I26" s="81"/>
      <c r="J26" s="278">
        <f>E26*K7</f>
        <v>29.574000000000002</v>
      </c>
      <c r="K26" s="54"/>
      <c r="L26" s="54"/>
    </row>
    <row r="27" spans="1:15" s="57" customFormat="1" ht="14.25" customHeight="1" x14ac:dyDescent="0.25">
      <c r="A27" s="82"/>
      <c r="B27" s="93" t="s">
        <v>49</v>
      </c>
      <c r="C27" s="291" t="s">
        <v>45</v>
      </c>
      <c r="D27" s="94"/>
      <c r="E27" s="95">
        <f>E26/2</f>
        <v>0.22500000000000001</v>
      </c>
      <c r="F27" s="96">
        <f>F23</f>
        <v>1799.01</v>
      </c>
      <c r="G27" s="99">
        <f>E27*F27</f>
        <v>404.77724999999998</v>
      </c>
      <c r="I27" s="63"/>
      <c r="J27" s="283">
        <f>E27*K7</f>
        <v>14.787000000000001</v>
      </c>
    </row>
    <row r="28" spans="1:15" s="57" customFormat="1" ht="14.25" customHeight="1" thickBot="1" x14ac:dyDescent="0.3">
      <c r="A28" s="284"/>
      <c r="B28" s="294" t="s">
        <v>123</v>
      </c>
      <c r="C28" s="286" t="s">
        <v>124</v>
      </c>
      <c r="D28" s="287"/>
      <c r="E28" s="64">
        <f>E27</f>
        <v>0.22500000000000001</v>
      </c>
      <c r="F28" s="65">
        <f>F24</f>
        <v>1669.08</v>
      </c>
      <c r="G28" s="66">
        <f>E28*F28</f>
        <v>375.54300000000001</v>
      </c>
      <c r="I28" s="63"/>
      <c r="J28" s="289">
        <f>E29*K8*10</f>
        <v>311.60000000000002</v>
      </c>
    </row>
    <row r="29" spans="1:15" s="57" customFormat="1" ht="25.5" customHeight="1" x14ac:dyDescent="0.25">
      <c r="A29" s="86"/>
      <c r="B29" s="91" t="s">
        <v>54</v>
      </c>
      <c r="C29" s="69" t="s">
        <v>45</v>
      </c>
      <c r="D29" s="56" t="s">
        <v>42</v>
      </c>
      <c r="E29" s="92">
        <f>E30</f>
        <v>0.4</v>
      </c>
      <c r="F29" s="97"/>
      <c r="G29" s="98">
        <f>SUM(G30:G32)</f>
        <v>1485.1824000000001</v>
      </c>
      <c r="I29" s="63"/>
      <c r="J29" s="275">
        <f>SUM(J30:J32)</f>
        <v>278.48600000000005</v>
      </c>
      <c r="L29" s="276">
        <f>G29*M7</f>
        <v>59.407296000000009</v>
      </c>
    </row>
    <row r="30" spans="1:15" s="57" customFormat="1" ht="24.75" customHeight="1" x14ac:dyDescent="0.25">
      <c r="A30" s="86"/>
      <c r="B30" s="93" t="s">
        <v>51</v>
      </c>
      <c r="C30" s="58" t="s">
        <v>48</v>
      </c>
      <c r="D30" s="94"/>
      <c r="E30" s="95">
        <v>0.4</v>
      </c>
      <c r="F30" s="96">
        <f>F26</f>
        <v>1079.4059999999999</v>
      </c>
      <c r="G30" s="99">
        <f>E30*F30</f>
        <v>431.76240000000001</v>
      </c>
      <c r="I30" s="63"/>
      <c r="J30" s="278">
        <f>E30*K7</f>
        <v>26.288</v>
      </c>
      <c r="K30" s="54"/>
      <c r="L30" s="54"/>
      <c r="N30"/>
      <c r="O30"/>
    </row>
    <row r="31" spans="1:15" customFormat="1" ht="15.75" customHeight="1" x14ac:dyDescent="0.25">
      <c r="A31" s="82"/>
      <c r="B31" s="93" t="s">
        <v>49</v>
      </c>
      <c r="C31" s="291" t="s">
        <v>45</v>
      </c>
      <c r="D31" s="94"/>
      <c r="E31" s="95">
        <f>E30</f>
        <v>0.4</v>
      </c>
      <c r="F31" s="96">
        <f>F27</f>
        <v>1799.01</v>
      </c>
      <c r="G31" s="99">
        <f>E31*F31</f>
        <v>719.60400000000004</v>
      </c>
      <c r="H31" s="37"/>
      <c r="I31" s="63"/>
      <c r="J31" s="283">
        <f>E31*K7</f>
        <v>26.288</v>
      </c>
      <c r="K31" s="57"/>
      <c r="L31" s="57"/>
      <c r="M31" s="37"/>
      <c r="N31" s="57"/>
      <c r="O31" s="57"/>
    </row>
    <row r="32" spans="1:15" s="57" customFormat="1" ht="22.5" customHeight="1" thickBot="1" x14ac:dyDescent="0.25">
      <c r="A32" s="284"/>
      <c r="B32" s="294" t="s">
        <v>123</v>
      </c>
      <c r="C32" s="286" t="s">
        <v>124</v>
      </c>
      <c r="D32" s="287"/>
      <c r="E32" s="64">
        <f>E31/2</f>
        <v>0.2</v>
      </c>
      <c r="F32" s="65">
        <f>F28</f>
        <v>1669.08</v>
      </c>
      <c r="G32" s="66">
        <f>E32*F32</f>
        <v>333.81600000000003</v>
      </c>
      <c r="I32" s="35"/>
      <c r="J32" s="289">
        <f>E33*K8*10</f>
        <v>225.91000000000003</v>
      </c>
    </row>
    <row r="33" spans="1:15" s="57" customFormat="1" ht="14.25" customHeight="1" x14ac:dyDescent="0.25">
      <c r="A33" s="86"/>
      <c r="B33" s="91" t="s">
        <v>55</v>
      </c>
      <c r="C33" s="69" t="s">
        <v>45</v>
      </c>
      <c r="D33" s="56" t="s">
        <v>42</v>
      </c>
      <c r="E33" s="92">
        <f>E34</f>
        <v>0.28999999999999998</v>
      </c>
      <c r="F33" s="97"/>
      <c r="G33" s="98">
        <f>SUM(G34:G36)</f>
        <v>1076.7572399999999</v>
      </c>
      <c r="I33" s="63"/>
      <c r="J33" s="275">
        <f>SUM(J34:J36)</f>
        <v>264.02760000000001</v>
      </c>
      <c r="L33" s="276">
        <f>G33*M7</f>
        <v>43.070289599999995</v>
      </c>
      <c r="N33"/>
      <c r="O33"/>
    </row>
    <row r="34" spans="1:15" customFormat="1" ht="22.5" x14ac:dyDescent="0.25">
      <c r="A34" s="86"/>
      <c r="B34" s="93" t="s">
        <v>51</v>
      </c>
      <c r="C34" s="58" t="s">
        <v>48</v>
      </c>
      <c r="D34" s="94"/>
      <c r="E34" s="95">
        <v>0.28999999999999998</v>
      </c>
      <c r="F34" s="96">
        <f>F30</f>
        <v>1079.4059999999999</v>
      </c>
      <c r="G34" s="99">
        <f>E34*F34</f>
        <v>313.02773999999994</v>
      </c>
      <c r="H34" s="37"/>
      <c r="I34" s="63"/>
      <c r="J34" s="278">
        <f>E34*K7</f>
        <v>19.058799999999998</v>
      </c>
      <c r="K34" s="54"/>
      <c r="L34" s="54"/>
      <c r="M34" s="37"/>
      <c r="N34" s="57"/>
      <c r="O34" s="57"/>
    </row>
    <row r="35" spans="1:15" s="57" customFormat="1" ht="22.5" customHeight="1" x14ac:dyDescent="0.2">
      <c r="A35" s="82"/>
      <c r="B35" s="93" t="s">
        <v>49</v>
      </c>
      <c r="C35" s="291" t="s">
        <v>45</v>
      </c>
      <c r="D35" s="94"/>
      <c r="E35" s="282">
        <f>E34</f>
        <v>0.28999999999999998</v>
      </c>
      <c r="F35" s="96">
        <f>F31</f>
        <v>1799.01</v>
      </c>
      <c r="G35" s="99">
        <f>E35*F35</f>
        <v>521.71289999999999</v>
      </c>
      <c r="I35" s="35"/>
      <c r="J35" s="283">
        <f>E35*K7</f>
        <v>19.058799999999998</v>
      </c>
    </row>
    <row r="36" spans="1:15" s="57" customFormat="1" ht="14.25" customHeight="1" thickBot="1" x14ac:dyDescent="0.3">
      <c r="A36" s="284"/>
      <c r="B36" s="294" t="s">
        <v>123</v>
      </c>
      <c r="C36" s="286" t="s">
        <v>124</v>
      </c>
      <c r="D36" s="287"/>
      <c r="E36" s="288">
        <f>E35/2</f>
        <v>0.14499999999999999</v>
      </c>
      <c r="F36" s="65">
        <f>F32</f>
        <v>1669.08</v>
      </c>
      <c r="G36" s="66">
        <f>E36*F36</f>
        <v>242.01659999999998</v>
      </c>
      <c r="I36" s="63"/>
      <c r="J36" s="289">
        <f>E37*K8*10</f>
        <v>225.91000000000003</v>
      </c>
      <c r="N36"/>
      <c r="O36"/>
    </row>
    <row r="37" spans="1:15" customFormat="1" x14ac:dyDescent="0.25">
      <c r="A37" s="86"/>
      <c r="B37" s="91" t="s">
        <v>56</v>
      </c>
      <c r="C37" s="69" t="s">
        <v>45</v>
      </c>
      <c r="D37" s="56" t="s">
        <v>42</v>
      </c>
      <c r="E37" s="92">
        <f>E38</f>
        <v>0.28999999999999998</v>
      </c>
      <c r="F37" s="97"/>
      <c r="G37" s="98">
        <f>SUM(G38:G40)</f>
        <v>1076.7572399999999</v>
      </c>
      <c r="H37" s="37"/>
      <c r="I37" s="63"/>
      <c r="J37" s="275">
        <f>SUM(J38:J40)</f>
        <v>151.07260000000002</v>
      </c>
      <c r="K37" s="263">
        <v>65.72</v>
      </c>
      <c r="L37" s="276">
        <f>G37*M37</f>
        <v>43.070289599999995</v>
      </c>
      <c r="M37" s="37">
        <v>0.04</v>
      </c>
      <c r="N37" s="57"/>
      <c r="O37" s="57"/>
    </row>
    <row r="38" spans="1:15" s="57" customFormat="1" ht="22.5" customHeight="1" x14ac:dyDescent="0.2">
      <c r="A38" s="86"/>
      <c r="B38" s="93" t="s">
        <v>51</v>
      </c>
      <c r="C38" s="58" t="s">
        <v>48</v>
      </c>
      <c r="D38" s="94"/>
      <c r="E38" s="95">
        <v>0.28999999999999998</v>
      </c>
      <c r="F38" s="96">
        <f>F34</f>
        <v>1079.4059999999999</v>
      </c>
      <c r="G38" s="99">
        <f>E38*F38</f>
        <v>313.02773999999994</v>
      </c>
      <c r="I38" s="35"/>
      <c r="J38" s="278">
        <f>E38*K37</f>
        <v>19.058799999999998</v>
      </c>
      <c r="K38" s="263">
        <v>77.900000000000006</v>
      </c>
    </row>
    <row r="39" spans="1:15" s="57" customFormat="1" ht="14.25" customHeight="1" x14ac:dyDescent="0.25">
      <c r="A39" s="297"/>
      <c r="B39" s="93" t="s">
        <v>49</v>
      </c>
      <c r="C39" s="291" t="s">
        <v>45</v>
      </c>
      <c r="D39" s="94"/>
      <c r="E39" s="282">
        <f>E38</f>
        <v>0.28999999999999998</v>
      </c>
      <c r="F39" s="96">
        <f>F35</f>
        <v>1799.01</v>
      </c>
      <c r="G39" s="99">
        <f>E39*F39</f>
        <v>521.71289999999999</v>
      </c>
      <c r="I39" s="63"/>
      <c r="J39" s="283">
        <f>E39*K37</f>
        <v>19.058799999999998</v>
      </c>
      <c r="N39"/>
      <c r="O39"/>
    </row>
    <row r="40" spans="1:15" customFormat="1" ht="15.75" thickBot="1" x14ac:dyDescent="0.3">
      <c r="A40" s="284"/>
      <c r="B40" s="294" t="s">
        <v>123</v>
      </c>
      <c r="C40" s="286" t="s">
        <v>124</v>
      </c>
      <c r="D40" s="287"/>
      <c r="E40" s="288">
        <f>E39/2</f>
        <v>0.14499999999999999</v>
      </c>
      <c r="F40" s="65">
        <f>F36</f>
        <v>1669.08</v>
      </c>
      <c r="G40" s="66">
        <f>E40*F40</f>
        <v>242.01659999999998</v>
      </c>
      <c r="H40" s="37"/>
      <c r="I40" s="63"/>
      <c r="J40" s="289">
        <f>E40*K38*10</f>
        <v>112.95500000000001</v>
      </c>
      <c r="K40" s="37"/>
      <c r="L40" s="37"/>
      <c r="M40" s="37"/>
      <c r="N40" s="57"/>
      <c r="O40" s="57"/>
    </row>
    <row r="41" spans="1:15" s="57" customFormat="1" ht="24" customHeight="1" x14ac:dyDescent="0.25">
      <c r="A41" s="86"/>
      <c r="B41" s="91" t="s">
        <v>57</v>
      </c>
      <c r="C41" s="69" t="s">
        <v>45</v>
      </c>
      <c r="D41" s="56" t="s">
        <v>42</v>
      </c>
      <c r="E41" s="92">
        <f>E42</f>
        <v>0.43</v>
      </c>
      <c r="F41" s="97"/>
      <c r="G41" s="98">
        <f>SUM(G42:G44)</f>
        <v>1596.5710799999999</v>
      </c>
      <c r="I41" s="35"/>
      <c r="J41" s="275">
        <f>SUM(J42:J44)</f>
        <v>224.00420000000003</v>
      </c>
      <c r="L41" s="276">
        <f>G41*M37</f>
        <v>63.8628432</v>
      </c>
    </row>
    <row r="42" spans="1:15" s="57" customFormat="1" ht="23.25" customHeight="1" x14ac:dyDescent="0.25">
      <c r="A42" s="86"/>
      <c r="B42" s="93" t="s">
        <v>51</v>
      </c>
      <c r="C42" s="58" t="s">
        <v>48</v>
      </c>
      <c r="D42" s="94"/>
      <c r="E42" s="95">
        <v>0.43</v>
      </c>
      <c r="F42" s="96">
        <f>F38</f>
        <v>1079.4059999999999</v>
      </c>
      <c r="G42" s="99">
        <f>E42*F42</f>
        <v>464.14457999999996</v>
      </c>
      <c r="I42" s="63"/>
      <c r="J42" s="278">
        <f>E42*K37</f>
        <v>28.259599999999999</v>
      </c>
      <c r="N42"/>
      <c r="O42"/>
    </row>
    <row r="43" spans="1:15" customFormat="1" x14ac:dyDescent="0.25">
      <c r="A43" s="297"/>
      <c r="B43" s="93" t="s">
        <v>49</v>
      </c>
      <c r="C43" s="291" t="s">
        <v>45</v>
      </c>
      <c r="D43" s="94"/>
      <c r="E43" s="282">
        <f>E42</f>
        <v>0.43</v>
      </c>
      <c r="F43" s="96">
        <f>F39</f>
        <v>1799.01</v>
      </c>
      <c r="G43" s="99">
        <f>E43*F43</f>
        <v>773.57429999999999</v>
      </c>
      <c r="H43" s="37"/>
      <c r="I43" s="63"/>
      <c r="J43" s="283">
        <f>E43*K37</f>
        <v>28.259599999999999</v>
      </c>
      <c r="K43" s="37"/>
      <c r="L43" s="37"/>
      <c r="M43" s="37"/>
      <c r="N43" s="57"/>
      <c r="O43" s="57"/>
    </row>
    <row r="44" spans="1:15" s="57" customFormat="1" ht="23.25" customHeight="1" thickBot="1" x14ac:dyDescent="0.25">
      <c r="A44" s="284"/>
      <c r="B44" s="294" t="s">
        <v>123</v>
      </c>
      <c r="C44" s="286" t="s">
        <v>124</v>
      </c>
      <c r="D44" s="287"/>
      <c r="E44" s="288">
        <f>E43/2</f>
        <v>0.215</v>
      </c>
      <c r="F44" s="65">
        <f>F40</f>
        <v>1669.08</v>
      </c>
      <c r="G44" s="66">
        <f>E44*F44</f>
        <v>358.85219999999998</v>
      </c>
      <c r="I44" s="35"/>
      <c r="J44" s="289">
        <f>E44*K38*10</f>
        <v>167.48500000000001</v>
      </c>
    </row>
    <row r="45" spans="1:15" s="57" customFormat="1" ht="22.5" customHeight="1" x14ac:dyDescent="0.25">
      <c r="A45" s="67"/>
      <c r="B45" s="91" t="s">
        <v>126</v>
      </c>
      <c r="C45" s="69" t="s">
        <v>45</v>
      </c>
      <c r="D45" s="272" t="s">
        <v>42</v>
      </c>
      <c r="E45" s="70">
        <f>E46</f>
        <v>0.35</v>
      </c>
      <c r="F45" s="101"/>
      <c r="G45" s="80">
        <f>SUM(G46:G48)</f>
        <v>984.70784999999989</v>
      </c>
      <c r="I45" s="35"/>
      <c r="J45" s="275">
        <f>SUM(J46:J48)</f>
        <v>170.82799999999997</v>
      </c>
      <c r="L45" s="276">
        <f>G45*M37</f>
        <v>39.388313999999994</v>
      </c>
    </row>
    <row r="46" spans="1:15" s="57" customFormat="1" ht="21.75" customHeight="1" x14ac:dyDescent="0.25">
      <c r="A46" s="86"/>
      <c r="B46" s="93" t="s">
        <v>51</v>
      </c>
      <c r="C46" s="58" t="s">
        <v>48</v>
      </c>
      <c r="D46" s="94"/>
      <c r="E46" s="95">
        <v>0.35</v>
      </c>
      <c r="F46" s="96">
        <f>F42</f>
        <v>1079.4059999999999</v>
      </c>
      <c r="G46" s="99">
        <f>E46*F46</f>
        <v>377.79209999999995</v>
      </c>
      <c r="I46" s="63"/>
      <c r="J46" s="278">
        <f>E46*K37</f>
        <v>23.001999999999999</v>
      </c>
      <c r="N46"/>
      <c r="O46"/>
    </row>
    <row r="47" spans="1:15" customFormat="1" x14ac:dyDescent="0.25">
      <c r="A47" s="298"/>
      <c r="B47" s="93" t="s">
        <v>49</v>
      </c>
      <c r="C47" s="291" t="s">
        <v>45</v>
      </c>
      <c r="D47" s="94"/>
      <c r="E47" s="282">
        <f>E46/2</f>
        <v>0.17499999999999999</v>
      </c>
      <c r="F47" s="96">
        <f>F43</f>
        <v>1799.01</v>
      </c>
      <c r="G47" s="99">
        <f>E47*F47</f>
        <v>314.82675</v>
      </c>
      <c r="H47" s="37"/>
      <c r="I47" s="63"/>
      <c r="J47" s="283">
        <f>E47*K37</f>
        <v>11.500999999999999</v>
      </c>
      <c r="K47" s="37"/>
      <c r="L47" s="37"/>
      <c r="M47" s="37"/>
      <c r="N47" s="57"/>
      <c r="O47" s="57"/>
    </row>
    <row r="48" spans="1:15" s="57" customFormat="1" ht="20.25" customHeight="1" thickBot="1" x14ac:dyDescent="0.25">
      <c r="A48" s="284"/>
      <c r="B48" s="294" t="s">
        <v>123</v>
      </c>
      <c r="C48" s="286" t="s">
        <v>124</v>
      </c>
      <c r="D48" s="287"/>
      <c r="E48" s="288">
        <f>E47</f>
        <v>0.17499999999999999</v>
      </c>
      <c r="F48" s="65">
        <f>F44</f>
        <v>1669.08</v>
      </c>
      <c r="G48" s="66">
        <f>E48*F48</f>
        <v>292.08899999999994</v>
      </c>
      <c r="I48" s="35"/>
      <c r="J48" s="289">
        <f>E48*K38*10</f>
        <v>136.32499999999999</v>
      </c>
    </row>
    <row r="49" spans="1:15" s="57" customFormat="1" ht="14.25" customHeight="1" x14ac:dyDescent="0.25">
      <c r="A49" s="67"/>
      <c r="B49" s="91" t="s">
        <v>127</v>
      </c>
      <c r="C49" s="69" t="s">
        <v>45</v>
      </c>
      <c r="D49" s="272" t="s">
        <v>42</v>
      </c>
      <c r="E49" s="70">
        <f>E50</f>
        <v>0.28000000000000003</v>
      </c>
      <c r="F49" s="101"/>
      <c r="G49" s="80">
        <f>SUM(G50:G52)</f>
        <v>1039.6276800000001</v>
      </c>
      <c r="I49" s="35"/>
      <c r="J49" s="275">
        <f>SUM(J50:J52)</f>
        <v>145.86320000000003</v>
      </c>
      <c r="L49" s="276">
        <f>G49*M37</f>
        <v>41.585107200000003</v>
      </c>
      <c r="N49"/>
      <c r="O49"/>
    </row>
    <row r="50" spans="1:15" customFormat="1" ht="22.5" x14ac:dyDescent="0.25">
      <c r="A50" s="86"/>
      <c r="B50" s="93" t="s">
        <v>51</v>
      </c>
      <c r="C50" s="58" t="s">
        <v>48</v>
      </c>
      <c r="D50" s="94"/>
      <c r="E50" s="95">
        <v>0.28000000000000003</v>
      </c>
      <c r="F50" s="96">
        <f>F46</f>
        <v>1079.4059999999999</v>
      </c>
      <c r="G50" s="99">
        <f>E50*F50</f>
        <v>302.23367999999999</v>
      </c>
      <c r="H50" s="57"/>
      <c r="I50" s="63"/>
      <c r="J50" s="278">
        <f>E50*K37</f>
        <v>18.401600000000002</v>
      </c>
      <c r="K50" s="57"/>
      <c r="L50" s="57"/>
      <c r="M50" s="37"/>
      <c r="N50" s="57"/>
      <c r="O50" s="57"/>
    </row>
    <row r="51" spans="1:15" s="57" customFormat="1" ht="21.75" customHeight="1" x14ac:dyDescent="0.25">
      <c r="A51" s="298"/>
      <c r="B51" s="93" t="s">
        <v>49</v>
      </c>
      <c r="C51" s="291" t="s">
        <v>45</v>
      </c>
      <c r="D51" s="94"/>
      <c r="E51" s="282">
        <f>E50</f>
        <v>0.28000000000000003</v>
      </c>
      <c r="F51" s="96">
        <f>F47</f>
        <v>1799.01</v>
      </c>
      <c r="G51" s="99">
        <f>E51*F51</f>
        <v>503.72280000000006</v>
      </c>
      <c r="H51" s="37"/>
      <c r="I51" s="63"/>
      <c r="J51" s="283">
        <f>E51*K37</f>
        <v>18.401600000000002</v>
      </c>
      <c r="K51" s="37"/>
      <c r="L51" s="37"/>
    </row>
    <row r="52" spans="1:15" s="57" customFormat="1" ht="14.25" customHeight="1" thickBot="1" x14ac:dyDescent="0.3">
      <c r="A52" s="284"/>
      <c r="B52" s="294" t="s">
        <v>123</v>
      </c>
      <c r="C52" s="286" t="s">
        <v>124</v>
      </c>
      <c r="D52" s="287"/>
      <c r="E52" s="288">
        <f>E51/2</f>
        <v>0.14000000000000001</v>
      </c>
      <c r="F52" s="65">
        <f>F48</f>
        <v>1669.08</v>
      </c>
      <c r="G52" s="66">
        <f>E52*F52</f>
        <v>233.6712</v>
      </c>
      <c r="I52" s="35"/>
      <c r="J52" s="289">
        <f>E52*K38*10</f>
        <v>109.06000000000003</v>
      </c>
      <c r="N52"/>
      <c r="O52"/>
    </row>
    <row r="53" spans="1:15" customFormat="1" x14ac:dyDescent="0.25">
      <c r="A53" s="67"/>
      <c r="B53" s="68" t="s">
        <v>58</v>
      </c>
      <c r="C53" s="69" t="s">
        <v>45</v>
      </c>
      <c r="D53" s="272" t="s">
        <v>42</v>
      </c>
      <c r="E53" s="70">
        <f>E54</f>
        <v>0.15</v>
      </c>
      <c r="F53" s="101"/>
      <c r="G53" s="80">
        <f>SUM(G54:G56)</f>
        <v>556.94339999999988</v>
      </c>
      <c r="H53" s="57"/>
      <c r="I53" s="63"/>
      <c r="J53" s="275">
        <f>SUM(J54:J56)</f>
        <v>78.141000000000005</v>
      </c>
      <c r="K53" s="57"/>
      <c r="L53" s="276">
        <f>G53*M37</f>
        <v>22.277735999999997</v>
      </c>
      <c r="M53" s="37"/>
      <c r="N53" s="57"/>
      <c r="O53" s="57"/>
    </row>
    <row r="54" spans="1:15" s="57" customFormat="1" ht="24" customHeight="1" x14ac:dyDescent="0.25">
      <c r="A54" s="86"/>
      <c r="B54" s="93" t="s">
        <v>51</v>
      </c>
      <c r="C54" s="58" t="s">
        <v>48</v>
      </c>
      <c r="D54" s="94"/>
      <c r="E54" s="95">
        <v>0.15</v>
      </c>
      <c r="F54" s="96">
        <f>F50</f>
        <v>1079.4059999999999</v>
      </c>
      <c r="G54" s="99">
        <f>E54*F54</f>
        <v>161.9109</v>
      </c>
      <c r="H54" s="37"/>
      <c r="I54" s="63"/>
      <c r="J54" s="278">
        <f>E54*K37</f>
        <v>9.8579999999999988</v>
      </c>
    </row>
    <row r="55" spans="1:15" s="57" customFormat="1" ht="14.25" customHeight="1" x14ac:dyDescent="0.25">
      <c r="A55" s="55"/>
      <c r="B55" s="93" t="s">
        <v>49</v>
      </c>
      <c r="C55" s="291" t="s">
        <v>45</v>
      </c>
      <c r="D55" s="94"/>
      <c r="E55" s="282">
        <f>E54</f>
        <v>0.15</v>
      </c>
      <c r="F55" s="96">
        <f>F51</f>
        <v>1799.01</v>
      </c>
      <c r="G55" s="99">
        <f>E55*F55</f>
        <v>269.85149999999999</v>
      </c>
      <c r="I55" s="35"/>
      <c r="J55" s="283">
        <f>E55*K37</f>
        <v>9.8579999999999988</v>
      </c>
      <c r="K55" s="37"/>
      <c r="L55" s="37"/>
      <c r="N55"/>
      <c r="O55"/>
    </row>
    <row r="56" spans="1:15" customFormat="1" ht="15.75" thickBot="1" x14ac:dyDescent="0.3">
      <c r="A56" s="299"/>
      <c r="B56" s="300" t="s">
        <v>123</v>
      </c>
      <c r="C56" s="286" t="s">
        <v>124</v>
      </c>
      <c r="D56" s="287"/>
      <c r="E56" s="288">
        <f>E55/2</f>
        <v>7.4999999999999997E-2</v>
      </c>
      <c r="F56" s="65">
        <f>F52</f>
        <v>1669.08</v>
      </c>
      <c r="G56" s="66">
        <f>E56*F56</f>
        <v>125.18099999999998</v>
      </c>
      <c r="H56" s="57"/>
      <c r="I56" s="63"/>
      <c r="J56" s="289">
        <f>E56*K38*10</f>
        <v>58.425000000000004</v>
      </c>
      <c r="K56" s="57"/>
      <c r="L56" s="57"/>
      <c r="M56" s="37"/>
      <c r="N56" s="57"/>
      <c r="O56" s="57"/>
    </row>
    <row r="57" spans="1:15" s="57" customFormat="1" ht="24.75" customHeight="1" x14ac:dyDescent="0.25">
      <c r="A57" s="55"/>
      <c r="B57" s="301" t="s">
        <v>59</v>
      </c>
      <c r="C57" s="280" t="s">
        <v>45</v>
      </c>
      <c r="D57" s="56" t="s">
        <v>42</v>
      </c>
      <c r="E57" s="87">
        <f>E58</f>
        <v>0.2</v>
      </c>
      <c r="F57" s="302"/>
      <c r="G57" s="88">
        <f>SUM(G58:G60)</f>
        <v>742.59120000000007</v>
      </c>
      <c r="H57" s="37"/>
      <c r="I57" s="63"/>
      <c r="J57" s="303">
        <f>SUM(J58:J60)</f>
        <v>104.188</v>
      </c>
      <c r="L57" s="276">
        <f>G57*M37</f>
        <v>29.703648000000005</v>
      </c>
    </row>
    <row r="58" spans="1:15" s="57" customFormat="1" ht="26.25" customHeight="1" x14ac:dyDescent="0.25">
      <c r="A58" s="86"/>
      <c r="B58" s="93" t="s">
        <v>51</v>
      </c>
      <c r="C58" s="58" t="s">
        <v>48</v>
      </c>
      <c r="D58" s="94"/>
      <c r="E58" s="95">
        <v>0.2</v>
      </c>
      <c r="F58" s="96">
        <f>F54</f>
        <v>1079.4059999999999</v>
      </c>
      <c r="G58" s="99">
        <f>E58*F58</f>
        <v>215.88120000000001</v>
      </c>
      <c r="I58" s="35"/>
      <c r="J58" s="278">
        <f>E58*K37</f>
        <v>13.144</v>
      </c>
      <c r="N58"/>
      <c r="O58"/>
    </row>
    <row r="59" spans="1:15" customFormat="1" x14ac:dyDescent="0.25">
      <c r="A59" s="55"/>
      <c r="B59" s="93" t="s">
        <v>49</v>
      </c>
      <c r="C59" s="291" t="s">
        <v>45</v>
      </c>
      <c r="D59" s="94"/>
      <c r="E59" s="282">
        <f>E58</f>
        <v>0.2</v>
      </c>
      <c r="F59" s="96">
        <f>F55</f>
        <v>1799.01</v>
      </c>
      <c r="G59" s="99">
        <f>E59*F59</f>
        <v>359.80200000000002</v>
      </c>
      <c r="H59" s="57"/>
      <c r="I59" s="63"/>
      <c r="J59" s="283">
        <f>E59*K37</f>
        <v>13.144</v>
      </c>
      <c r="K59" s="37"/>
      <c r="L59" s="37"/>
      <c r="M59" s="37"/>
      <c r="N59" s="57"/>
      <c r="O59" s="57"/>
    </row>
    <row r="60" spans="1:15" s="57" customFormat="1" ht="25.5" customHeight="1" thickBot="1" x14ac:dyDescent="0.3">
      <c r="A60" s="299"/>
      <c r="B60" s="300" t="s">
        <v>123</v>
      </c>
      <c r="C60" s="286" t="s">
        <v>124</v>
      </c>
      <c r="D60" s="287"/>
      <c r="E60" s="288">
        <f>E59/2</f>
        <v>0.1</v>
      </c>
      <c r="F60" s="65">
        <f>F56</f>
        <v>1669.08</v>
      </c>
      <c r="G60" s="66">
        <f>E60*F60</f>
        <v>166.90800000000002</v>
      </c>
      <c r="H60" s="37"/>
      <c r="I60" s="63"/>
      <c r="J60" s="289">
        <f>E60*K38*10</f>
        <v>77.900000000000006</v>
      </c>
    </row>
    <row r="61" spans="1:15" s="57" customFormat="1" ht="14.25" customHeight="1" x14ac:dyDescent="0.25">
      <c r="A61" s="86"/>
      <c r="B61" s="91" t="s">
        <v>60</v>
      </c>
      <c r="C61" s="69" t="s">
        <v>45</v>
      </c>
      <c r="D61" s="56" t="s">
        <v>42</v>
      </c>
      <c r="E61" s="92">
        <f>E62</f>
        <v>0.2</v>
      </c>
      <c r="F61" s="97"/>
      <c r="G61" s="98">
        <f>SUM(G62:G64)</f>
        <v>742.59120000000007</v>
      </c>
      <c r="I61" s="35"/>
      <c r="J61" s="303">
        <f>SUM(J62:J64)</f>
        <v>104.188</v>
      </c>
      <c r="L61" s="276">
        <f>G61*M37</f>
        <v>29.703648000000005</v>
      </c>
      <c r="N61"/>
      <c r="O61"/>
    </row>
    <row r="62" spans="1:15" customFormat="1" ht="22.5" x14ac:dyDescent="0.25">
      <c r="A62" s="86"/>
      <c r="B62" s="93" t="s">
        <v>51</v>
      </c>
      <c r="C62" s="58" t="s">
        <v>48</v>
      </c>
      <c r="D62" s="94"/>
      <c r="E62" s="95">
        <v>0.2</v>
      </c>
      <c r="F62" s="96">
        <f>F58</f>
        <v>1079.4059999999999</v>
      </c>
      <c r="G62" s="99">
        <f>E62*F62</f>
        <v>215.88120000000001</v>
      </c>
      <c r="H62" s="57"/>
      <c r="I62" s="63"/>
      <c r="J62" s="278">
        <f>E62*K37</f>
        <v>13.144</v>
      </c>
      <c r="K62" s="57"/>
      <c r="L62" s="57"/>
      <c r="M62" s="37"/>
      <c r="N62" s="57"/>
      <c r="O62" s="57"/>
    </row>
    <row r="63" spans="1:15" s="57" customFormat="1" ht="23.25" customHeight="1" x14ac:dyDescent="0.25">
      <c r="A63" s="55"/>
      <c r="B63" s="93" t="s">
        <v>49</v>
      </c>
      <c r="C63" s="291" t="s">
        <v>45</v>
      </c>
      <c r="D63" s="94"/>
      <c r="E63" s="282">
        <f>E62</f>
        <v>0.2</v>
      </c>
      <c r="F63" s="96">
        <f>F59</f>
        <v>1799.01</v>
      </c>
      <c r="G63" s="99">
        <f>E63*F63</f>
        <v>359.80200000000002</v>
      </c>
      <c r="H63" s="37"/>
      <c r="I63" s="63"/>
      <c r="J63" s="283">
        <f>E63*K37</f>
        <v>13.144</v>
      </c>
      <c r="K63" s="37"/>
      <c r="L63" s="37"/>
    </row>
    <row r="64" spans="1:15" s="57" customFormat="1" ht="14.25" customHeight="1" thickBot="1" x14ac:dyDescent="0.3">
      <c r="A64" s="299"/>
      <c r="B64" s="300" t="s">
        <v>123</v>
      </c>
      <c r="C64" s="286" t="s">
        <v>124</v>
      </c>
      <c r="D64" s="287"/>
      <c r="E64" s="288">
        <f>E63/2</f>
        <v>0.1</v>
      </c>
      <c r="F64" s="65">
        <f>F60</f>
        <v>1669.08</v>
      </c>
      <c r="G64" s="66">
        <f>E64*F64</f>
        <v>166.90800000000002</v>
      </c>
      <c r="I64" s="35"/>
      <c r="J64" s="289">
        <f>E64*K38*10</f>
        <v>77.900000000000006</v>
      </c>
      <c r="N64"/>
      <c r="O64"/>
    </row>
    <row r="65" spans="1:16" customFormat="1" x14ac:dyDescent="0.25">
      <c r="A65" s="67"/>
      <c r="B65" s="68" t="s">
        <v>61</v>
      </c>
      <c r="C65" s="69" t="s">
        <v>45</v>
      </c>
      <c r="D65" s="272" t="s">
        <v>42</v>
      </c>
      <c r="E65" s="70">
        <f>E66</f>
        <v>0.1</v>
      </c>
      <c r="F65" s="101"/>
      <c r="G65" s="80">
        <f>SUM(G66:G68)</f>
        <v>371.29560000000004</v>
      </c>
      <c r="H65" s="57"/>
      <c r="I65" s="63"/>
      <c r="J65" s="303">
        <f>SUM(J66:J68)</f>
        <v>52.094000000000001</v>
      </c>
      <c r="K65" s="57"/>
      <c r="L65" s="276">
        <f>G65*M37</f>
        <v>14.851824000000002</v>
      </c>
      <c r="M65" s="37"/>
      <c r="N65" s="57"/>
      <c r="O65" s="57"/>
    </row>
    <row r="66" spans="1:16" s="57" customFormat="1" ht="23.25" customHeight="1" x14ac:dyDescent="0.25">
      <c r="A66" s="86"/>
      <c r="B66" s="93" t="s">
        <v>51</v>
      </c>
      <c r="C66" s="58" t="s">
        <v>48</v>
      </c>
      <c r="D66" s="94"/>
      <c r="E66" s="95">
        <v>0.1</v>
      </c>
      <c r="F66" s="96">
        <f>F62</f>
        <v>1079.4059999999999</v>
      </c>
      <c r="G66" s="99">
        <f>E66*F66</f>
        <v>107.9406</v>
      </c>
      <c r="H66" s="37"/>
      <c r="I66" s="63"/>
      <c r="J66" s="278">
        <f>E66*K37</f>
        <v>6.5720000000000001</v>
      </c>
    </row>
    <row r="67" spans="1:16" s="57" customFormat="1" ht="14.25" customHeight="1" x14ac:dyDescent="0.25">
      <c r="A67" s="297"/>
      <c r="B67" s="93" t="s">
        <v>49</v>
      </c>
      <c r="C67" s="291" t="s">
        <v>45</v>
      </c>
      <c r="D67" s="94"/>
      <c r="E67" s="282">
        <f>E66</f>
        <v>0.1</v>
      </c>
      <c r="F67" s="96">
        <f>F63</f>
        <v>1799.01</v>
      </c>
      <c r="G67" s="99">
        <f>E67*F67</f>
        <v>179.90100000000001</v>
      </c>
      <c r="I67" s="35"/>
      <c r="J67" s="283">
        <f>E67*K37</f>
        <v>6.5720000000000001</v>
      </c>
      <c r="K67" s="37"/>
      <c r="L67" s="37"/>
      <c r="N67"/>
      <c r="O67"/>
    </row>
    <row r="68" spans="1:16" customFormat="1" ht="15.75" thickBot="1" x14ac:dyDescent="0.3">
      <c r="A68" s="299"/>
      <c r="B68" s="300" t="s">
        <v>123</v>
      </c>
      <c r="C68" s="286" t="s">
        <v>124</v>
      </c>
      <c r="D68" s="287"/>
      <c r="E68" s="288">
        <f>E67/2</f>
        <v>0.05</v>
      </c>
      <c r="F68" s="65">
        <f>F64</f>
        <v>1669.08</v>
      </c>
      <c r="G68" s="66">
        <f>E68*F68</f>
        <v>83.454000000000008</v>
      </c>
      <c r="H68" s="57"/>
      <c r="I68" s="63"/>
      <c r="J68" s="289">
        <f>E68*K38*10</f>
        <v>38.950000000000003</v>
      </c>
      <c r="K68" s="57"/>
      <c r="L68" s="57"/>
      <c r="M68" s="37"/>
      <c r="N68" s="57"/>
      <c r="O68" s="57"/>
    </row>
    <row r="69" spans="1:16" s="57" customFormat="1" ht="25.5" customHeight="1" x14ac:dyDescent="0.25">
      <c r="A69" s="55"/>
      <c r="B69" s="301" t="s">
        <v>62</v>
      </c>
      <c r="C69" s="280" t="s">
        <v>45</v>
      </c>
      <c r="D69" s="56" t="s">
        <v>42</v>
      </c>
      <c r="E69" s="87">
        <f>E70</f>
        <v>0.1</v>
      </c>
      <c r="F69" s="302"/>
      <c r="G69" s="80">
        <f>SUM(G70:G72)</f>
        <v>371.29560000000004</v>
      </c>
      <c r="H69" s="37"/>
      <c r="I69" s="63"/>
      <c r="J69" s="304">
        <f>SUM(J70:J72)</f>
        <v>52.094000000000001</v>
      </c>
      <c r="K69" s="37"/>
      <c r="L69" s="276">
        <f>G69*M37</f>
        <v>14.851824000000002</v>
      </c>
    </row>
    <row r="70" spans="1:16" s="57" customFormat="1" ht="27.75" customHeight="1" x14ac:dyDescent="0.25">
      <c r="A70" s="86"/>
      <c r="B70" s="93" t="s">
        <v>51</v>
      </c>
      <c r="C70" s="58" t="s">
        <v>48</v>
      </c>
      <c r="D70" s="94"/>
      <c r="E70" s="95">
        <v>0.1</v>
      </c>
      <c r="F70" s="96">
        <f>F66</f>
        <v>1079.4059999999999</v>
      </c>
      <c r="G70" s="99">
        <f>E70*F70</f>
        <v>107.9406</v>
      </c>
      <c r="H70" s="37"/>
      <c r="I70" s="63"/>
      <c r="J70" s="278">
        <f>E70*K37</f>
        <v>6.5720000000000001</v>
      </c>
      <c r="N70" s="81"/>
      <c r="O70" s="81"/>
    </row>
    <row r="71" spans="1:16" s="81" customFormat="1" ht="21.75" customHeight="1" x14ac:dyDescent="0.25">
      <c r="A71" s="297"/>
      <c r="B71" s="93" t="s">
        <v>49</v>
      </c>
      <c r="C71" s="291" t="s">
        <v>45</v>
      </c>
      <c r="D71" s="94"/>
      <c r="E71" s="282">
        <f>E70</f>
        <v>0.1</v>
      </c>
      <c r="F71" s="96">
        <f>F67</f>
        <v>1799.01</v>
      </c>
      <c r="G71" s="99">
        <f>E71*F71</f>
        <v>179.90100000000001</v>
      </c>
      <c r="H71" s="57"/>
      <c r="I71" s="35"/>
      <c r="J71" s="283">
        <f>E71*K37</f>
        <v>6.5720000000000001</v>
      </c>
      <c r="K71" s="57"/>
      <c r="L71" s="57"/>
    </row>
    <row r="72" spans="1:16" s="81" customFormat="1" ht="19.5" customHeight="1" thickBot="1" x14ac:dyDescent="0.3">
      <c r="A72" s="299"/>
      <c r="B72" s="300" t="s">
        <v>123</v>
      </c>
      <c r="C72" s="286" t="s">
        <v>124</v>
      </c>
      <c r="D72" s="287"/>
      <c r="E72" s="288">
        <f>E71/2</f>
        <v>0.05</v>
      </c>
      <c r="F72" s="65">
        <f>F68</f>
        <v>1669.08</v>
      </c>
      <c r="G72" s="66">
        <f>E72*F72</f>
        <v>83.454000000000008</v>
      </c>
      <c r="H72" s="57"/>
      <c r="I72" s="63"/>
      <c r="J72" s="289">
        <f>E72*K38*10</f>
        <v>38.950000000000003</v>
      </c>
      <c r="K72" s="57"/>
      <c r="L72" s="57"/>
      <c r="O72" s="81">
        <v>0.04</v>
      </c>
    </row>
    <row r="73" spans="1:16" s="81" customFormat="1" ht="24" customHeight="1" x14ac:dyDescent="0.25">
      <c r="A73" s="86"/>
      <c r="B73" s="91" t="s">
        <v>128</v>
      </c>
      <c r="C73" s="69" t="s">
        <v>101</v>
      </c>
      <c r="D73" s="56" t="s">
        <v>42</v>
      </c>
      <c r="E73" s="92">
        <f>E74</f>
        <v>4.7640000000000002</v>
      </c>
      <c r="F73" s="97"/>
      <c r="G73" s="80">
        <f>SUM(G74:G76)</f>
        <v>20725.901100000003</v>
      </c>
      <c r="H73" s="37"/>
      <c r="I73" s="63">
        <v>1817.9</v>
      </c>
      <c r="J73" s="63">
        <v>82.21</v>
      </c>
      <c r="K73" s="37"/>
      <c r="L73" s="304">
        <f>SUM(L74:L76)</f>
        <v>1024.40292</v>
      </c>
      <c r="M73" s="37"/>
      <c r="N73" s="276">
        <f>G73*O72</f>
        <v>829.03604400000017</v>
      </c>
      <c r="O73" s="63"/>
    </row>
    <row r="74" spans="1:16" s="63" customFormat="1" ht="24" customHeight="1" x14ac:dyDescent="0.2">
      <c r="A74" s="86"/>
      <c r="B74" s="93" t="s">
        <v>51</v>
      </c>
      <c r="C74" s="58" t="s">
        <v>48</v>
      </c>
      <c r="D74" s="94"/>
      <c r="E74" s="95">
        <v>4.7640000000000002</v>
      </c>
      <c r="F74" s="96">
        <f>I73*0.6</f>
        <v>1090.74</v>
      </c>
      <c r="G74" s="99">
        <f>E74*F74</f>
        <v>5196.2853599999999</v>
      </c>
      <c r="H74" s="57"/>
      <c r="I74" s="35">
        <v>2883.77</v>
      </c>
      <c r="J74" s="35">
        <v>101.22</v>
      </c>
      <c r="K74" s="57"/>
      <c r="L74" s="278">
        <f>E74*J73</f>
        <v>391.64843999999999</v>
      </c>
      <c r="M74" s="57"/>
      <c r="N74" s="57"/>
      <c r="O74" s="81"/>
    </row>
    <row r="75" spans="1:16" s="81" customFormat="1" ht="12.75" customHeight="1" x14ac:dyDescent="0.25">
      <c r="A75" s="297"/>
      <c r="B75" s="93" t="s">
        <v>49</v>
      </c>
      <c r="C75" s="291" t="s">
        <v>101</v>
      </c>
      <c r="D75" s="94"/>
      <c r="E75" s="282">
        <f>E74</f>
        <v>4.7640000000000002</v>
      </c>
      <c r="F75" s="96">
        <f>I73</f>
        <v>1817.9</v>
      </c>
      <c r="G75" s="99">
        <f>E75*F75</f>
        <v>8660.4756000000016</v>
      </c>
      <c r="H75" s="57"/>
      <c r="I75" s="63"/>
      <c r="J75" s="63"/>
      <c r="K75" s="57"/>
      <c r="L75" s="278">
        <f>E75*J73</f>
        <v>391.64843999999999</v>
      </c>
      <c r="M75" s="57"/>
      <c r="N75" s="57"/>
      <c r="O75" s="124"/>
    </row>
    <row r="76" spans="1:16" s="81" customFormat="1" ht="15.75" customHeight="1" thickBot="1" x14ac:dyDescent="0.3">
      <c r="A76" s="299"/>
      <c r="B76" s="300" t="s">
        <v>123</v>
      </c>
      <c r="C76" s="286" t="s">
        <v>129</v>
      </c>
      <c r="D76" s="287"/>
      <c r="E76" s="288">
        <f>E75/2</f>
        <v>2.3820000000000001</v>
      </c>
      <c r="F76" s="65">
        <f>I74</f>
        <v>2883.77</v>
      </c>
      <c r="G76" s="66">
        <f>E76*F76</f>
        <v>6869.1401400000004</v>
      </c>
      <c r="I76" s="63"/>
      <c r="J76" s="63"/>
      <c r="L76" s="278">
        <f>E76*J74</f>
        <v>241.10604000000001</v>
      </c>
      <c r="M76" s="57"/>
      <c r="N76" s="57"/>
      <c r="P76" s="124">
        <v>0.04</v>
      </c>
    </row>
    <row r="77" spans="1:16" s="81" customFormat="1" ht="15.75" customHeight="1" x14ac:dyDescent="0.25">
      <c r="A77" s="86"/>
      <c r="B77" s="91" t="s">
        <v>130</v>
      </c>
      <c r="C77" s="69" t="s">
        <v>101</v>
      </c>
      <c r="D77" s="56" t="s">
        <v>42</v>
      </c>
      <c r="E77" s="92">
        <f>E78</f>
        <v>1.56</v>
      </c>
      <c r="F77" s="97"/>
      <c r="G77" s="80">
        <f>SUM(G78:G80)</f>
        <v>6786.8189999999995</v>
      </c>
      <c r="L77" s="304">
        <f>SUM(L78:L80)</f>
        <v>335.4468</v>
      </c>
      <c r="M77" s="37"/>
      <c r="N77" s="276">
        <f>G77*O72</f>
        <v>271.47275999999999</v>
      </c>
    </row>
    <row r="78" spans="1:16" s="81" customFormat="1" ht="24" customHeight="1" x14ac:dyDescent="0.2">
      <c r="A78" s="86"/>
      <c r="B78" s="93" t="s">
        <v>51</v>
      </c>
      <c r="C78" s="58" t="s">
        <v>48</v>
      </c>
      <c r="D78" s="94"/>
      <c r="E78" s="95">
        <v>1.56</v>
      </c>
      <c r="F78" s="96">
        <f>F74</f>
        <v>1090.74</v>
      </c>
      <c r="G78" s="99">
        <f>E78*F78</f>
        <v>1701.5544</v>
      </c>
      <c r="H78" s="63"/>
      <c r="K78" s="63"/>
      <c r="L78" s="278">
        <f>E78*J73</f>
        <v>128.24760000000001</v>
      </c>
      <c r="M78" s="57"/>
      <c r="N78" s="57"/>
      <c r="O78" s="127"/>
    </row>
    <row r="79" spans="1:16" s="63" customFormat="1" ht="20.25" customHeight="1" x14ac:dyDescent="0.25">
      <c r="A79" s="297"/>
      <c r="B79" s="93" t="s">
        <v>49</v>
      </c>
      <c r="C79" s="291" t="s">
        <v>101</v>
      </c>
      <c r="D79" s="94"/>
      <c r="E79" s="282">
        <f>E78</f>
        <v>1.56</v>
      </c>
      <c r="F79" s="96">
        <f>F75</f>
        <v>1817.9</v>
      </c>
      <c r="G79" s="99">
        <f>E79*F79</f>
        <v>2835.9240000000004</v>
      </c>
      <c r="H79" s="81"/>
      <c r="I79" s="122"/>
      <c r="K79" s="81"/>
      <c r="L79" s="278">
        <f>E79*J73</f>
        <v>128.24760000000001</v>
      </c>
      <c r="M79" s="57"/>
      <c r="N79" s="57"/>
      <c r="O79" s="122"/>
    </row>
    <row r="80" spans="1:16" s="63" customFormat="1" ht="20.25" customHeight="1" thickBot="1" x14ac:dyDescent="0.3">
      <c r="A80" s="299"/>
      <c r="B80" s="300" t="s">
        <v>123</v>
      </c>
      <c r="C80" s="286" t="s">
        <v>129</v>
      </c>
      <c r="D80" s="287"/>
      <c r="E80" s="288">
        <f>E79/2</f>
        <v>0.78</v>
      </c>
      <c r="F80" s="65">
        <f>F76</f>
        <v>2883.77</v>
      </c>
      <c r="G80" s="66">
        <f>E80*F80</f>
        <v>2249.3406</v>
      </c>
      <c r="H80" s="81"/>
      <c r="I80" s="122"/>
      <c r="K80" s="81"/>
      <c r="L80" s="278">
        <f>E80*J74</f>
        <v>78.951599999999999</v>
      </c>
      <c r="M80" s="57"/>
      <c r="N80" s="57"/>
      <c r="O80" s="122"/>
    </row>
    <row r="81" spans="1:16" customFormat="1" x14ac:dyDescent="0.25">
      <c r="A81" s="86"/>
      <c r="B81" s="91" t="s">
        <v>131</v>
      </c>
      <c r="C81" s="69" t="s">
        <v>101</v>
      </c>
      <c r="D81" s="56" t="s">
        <v>42</v>
      </c>
      <c r="E81" s="92">
        <f>E82</f>
        <v>5.4530000000000003</v>
      </c>
      <c r="F81" s="97"/>
      <c r="G81" s="80">
        <f>SUM(G82:G84)</f>
        <v>23723.412824999999</v>
      </c>
      <c r="H81" s="81"/>
      <c r="I81" s="81"/>
      <c r="J81" s="81"/>
      <c r="K81" s="81"/>
      <c r="L81" s="304">
        <f>SUM(L82:L84)</f>
        <v>1172.5585900000001</v>
      </c>
      <c r="M81" s="37"/>
      <c r="N81" s="276">
        <f>G81*O72</f>
        <v>948.93651299999999</v>
      </c>
      <c r="O81" s="37"/>
      <c r="P81" s="37"/>
    </row>
    <row r="82" spans="1:16" customFormat="1" ht="22.5" x14ac:dyDescent="0.25">
      <c r="A82" s="86"/>
      <c r="B82" s="93" t="s">
        <v>51</v>
      </c>
      <c r="C82" s="58" t="s">
        <v>48</v>
      </c>
      <c r="D82" s="94"/>
      <c r="E82" s="95">
        <v>5.4530000000000003</v>
      </c>
      <c r="F82" s="96">
        <f>F78</f>
        <v>1090.74</v>
      </c>
      <c r="G82" s="99">
        <f>E82*F82</f>
        <v>5947.8052200000002</v>
      </c>
      <c r="H82" s="63"/>
      <c r="I82" s="81"/>
      <c r="J82" s="81"/>
      <c r="K82" s="63"/>
      <c r="L82" s="278">
        <f>E82*J73</f>
        <v>448.29113000000001</v>
      </c>
      <c r="M82" s="57"/>
      <c r="N82" s="57"/>
      <c r="O82" s="37"/>
      <c r="P82" s="37"/>
    </row>
    <row r="83" spans="1:16" customFormat="1" x14ac:dyDescent="0.25">
      <c r="A83" s="297"/>
      <c r="B83" s="93" t="s">
        <v>49</v>
      </c>
      <c r="C83" s="291" t="s">
        <v>101</v>
      </c>
      <c r="D83" s="94"/>
      <c r="E83" s="282">
        <f>E82</f>
        <v>5.4530000000000003</v>
      </c>
      <c r="F83" s="96">
        <f>F79</f>
        <v>1817.9</v>
      </c>
      <c r="G83" s="99">
        <f>E83*F83</f>
        <v>9913.0087000000003</v>
      </c>
      <c r="H83" s="81"/>
      <c r="I83" s="122"/>
      <c r="J83" s="63"/>
      <c r="K83" s="81"/>
      <c r="L83" s="278">
        <f>E83*J73</f>
        <v>448.29113000000001</v>
      </c>
      <c r="M83" s="57"/>
      <c r="N83" s="57"/>
      <c r="O83" s="37"/>
      <c r="P83" s="37"/>
    </row>
    <row r="84" spans="1:16" customFormat="1" ht="15.75" thickBot="1" x14ac:dyDescent="0.3">
      <c r="A84" s="299"/>
      <c r="B84" s="300" t="s">
        <v>123</v>
      </c>
      <c r="C84" s="286" t="s">
        <v>129</v>
      </c>
      <c r="D84" s="287"/>
      <c r="E84" s="288">
        <f>E83/2</f>
        <v>2.7265000000000001</v>
      </c>
      <c r="F84" s="65">
        <f>F80</f>
        <v>2883.77</v>
      </c>
      <c r="G84" s="66">
        <f>E84*F84</f>
        <v>7862.5989050000007</v>
      </c>
      <c r="H84" s="81"/>
      <c r="I84" s="122"/>
      <c r="J84" s="63"/>
      <c r="K84" s="81"/>
      <c r="L84" s="278">
        <f>E84*J74</f>
        <v>275.97633000000002</v>
      </c>
      <c r="M84" s="57"/>
      <c r="N84" s="57"/>
      <c r="O84" s="37"/>
      <c r="P84" s="37"/>
    </row>
    <row r="85" spans="1:16" customFormat="1" x14ac:dyDescent="0.25">
      <c r="A85" s="86"/>
      <c r="B85" s="91" t="s">
        <v>132</v>
      </c>
      <c r="C85" s="69" t="s">
        <v>101</v>
      </c>
      <c r="D85" s="56" t="s">
        <v>42</v>
      </c>
      <c r="E85" s="92">
        <f>E86</f>
        <v>3.1259999999999999</v>
      </c>
      <c r="F85" s="97"/>
      <c r="G85" s="80">
        <f>SUM(G86:G88)</f>
        <v>13599.74115</v>
      </c>
      <c r="H85" s="81"/>
      <c r="I85" s="81"/>
      <c r="J85" s="81"/>
      <c r="K85" s="81"/>
      <c r="L85" s="304">
        <f>SUM(L86:L88)</f>
        <v>672.18377999999996</v>
      </c>
      <c r="M85" s="37"/>
      <c r="N85" s="276">
        <f>G85*O72</f>
        <v>543.98964599999999</v>
      </c>
      <c r="O85" s="37"/>
      <c r="P85" s="37"/>
    </row>
    <row r="86" spans="1:16" customFormat="1" ht="22.5" x14ac:dyDescent="0.25">
      <c r="A86" s="86"/>
      <c r="B86" s="93" t="s">
        <v>51</v>
      </c>
      <c r="C86" s="58" t="s">
        <v>48</v>
      </c>
      <c r="D86" s="94"/>
      <c r="E86" s="95">
        <v>3.1259999999999999</v>
      </c>
      <c r="F86" s="96">
        <f>F82</f>
        <v>1090.74</v>
      </c>
      <c r="G86" s="99">
        <f>E86*F86</f>
        <v>3409.6532400000001</v>
      </c>
      <c r="H86" s="63"/>
      <c r="I86" s="81"/>
      <c r="J86" s="81"/>
      <c r="K86" s="63"/>
      <c r="L86" s="278">
        <f>E86*J73</f>
        <v>256.98845999999998</v>
      </c>
      <c r="M86" s="57"/>
      <c r="N86" s="57"/>
      <c r="O86" s="37"/>
      <c r="P86" s="37"/>
    </row>
    <row r="87" spans="1:16" customFormat="1" x14ac:dyDescent="0.25">
      <c r="A87" s="297"/>
      <c r="B87" s="93" t="s">
        <v>49</v>
      </c>
      <c r="C87" s="291" t="s">
        <v>101</v>
      </c>
      <c r="D87" s="94"/>
      <c r="E87" s="282">
        <f>E86</f>
        <v>3.1259999999999999</v>
      </c>
      <c r="F87" s="96">
        <f>F83</f>
        <v>1817.9</v>
      </c>
      <c r="G87" s="99">
        <f>E87*F87</f>
        <v>5682.7554</v>
      </c>
      <c r="H87" s="81"/>
      <c r="I87" s="122"/>
      <c r="J87" s="63"/>
      <c r="K87" s="81"/>
      <c r="L87" s="278">
        <f>E87*J73</f>
        <v>256.98845999999998</v>
      </c>
      <c r="M87" s="57"/>
      <c r="N87" s="57"/>
      <c r="O87" s="37"/>
      <c r="P87" s="37"/>
    </row>
    <row r="88" spans="1:16" customFormat="1" ht="15.75" thickBot="1" x14ac:dyDescent="0.3">
      <c r="A88" s="299"/>
      <c r="B88" s="300" t="s">
        <v>123</v>
      </c>
      <c r="C88" s="286" t="s">
        <v>129</v>
      </c>
      <c r="D88" s="287"/>
      <c r="E88" s="288">
        <f>E87/2</f>
        <v>1.5629999999999999</v>
      </c>
      <c r="F88" s="65">
        <f>F84</f>
        <v>2883.77</v>
      </c>
      <c r="G88" s="66">
        <f>E88*F88</f>
        <v>4507.3325100000002</v>
      </c>
      <c r="H88" s="81"/>
      <c r="I88" s="122"/>
      <c r="J88" s="63"/>
      <c r="K88" s="81"/>
      <c r="L88" s="278">
        <f>E88*J74</f>
        <v>158.20686000000001</v>
      </c>
      <c r="M88" s="57"/>
      <c r="N88" s="57"/>
      <c r="O88" s="37"/>
      <c r="P88" s="37"/>
    </row>
    <row r="89" spans="1:16" customFormat="1" x14ac:dyDescent="0.25">
      <c r="A89" s="86"/>
      <c r="B89" s="91" t="s">
        <v>133</v>
      </c>
      <c r="C89" s="69" t="s">
        <v>101</v>
      </c>
      <c r="D89" s="56" t="s">
        <v>42</v>
      </c>
      <c r="E89" s="92">
        <f>E90</f>
        <v>3.35</v>
      </c>
      <c r="F89" s="97"/>
      <c r="G89" s="80">
        <f>SUM(G90:G92)</f>
        <v>14574.258750000001</v>
      </c>
      <c r="H89" s="37"/>
      <c r="I89" s="35"/>
      <c r="J89" s="35"/>
      <c r="K89" s="37"/>
      <c r="L89" s="304">
        <f>SUM(L90:L92)</f>
        <v>688.50874999999996</v>
      </c>
      <c r="M89" s="37"/>
      <c r="N89" s="276">
        <f>G89*O72</f>
        <v>582.97035000000005</v>
      </c>
      <c r="O89" s="37"/>
      <c r="P89" s="37"/>
    </row>
    <row r="90" spans="1:16" customFormat="1" ht="22.5" x14ac:dyDescent="0.25">
      <c r="A90" s="86"/>
      <c r="B90" s="93" t="s">
        <v>51</v>
      </c>
      <c r="C90" s="58" t="s">
        <v>48</v>
      </c>
      <c r="D90" s="94"/>
      <c r="E90" s="95">
        <v>3.35</v>
      </c>
      <c r="F90" s="96">
        <f>F86</f>
        <v>1090.74</v>
      </c>
      <c r="G90" s="99">
        <f>E90*F90</f>
        <v>3653.9790000000003</v>
      </c>
      <c r="H90" s="37"/>
      <c r="I90" s="35"/>
      <c r="J90" s="35"/>
      <c r="K90" s="37"/>
      <c r="L90" s="278">
        <f>E90*J73</f>
        <v>275.40350000000001</v>
      </c>
      <c r="M90" s="57"/>
      <c r="N90" s="57"/>
      <c r="O90" s="37"/>
      <c r="P90" s="37"/>
    </row>
    <row r="91" spans="1:16" customFormat="1" x14ac:dyDescent="0.25">
      <c r="A91" s="297"/>
      <c r="B91" s="93" t="s">
        <v>49</v>
      </c>
      <c r="C91" s="291" t="s">
        <v>101</v>
      </c>
      <c r="D91" s="94"/>
      <c r="E91" s="282">
        <f>E90</f>
        <v>3.35</v>
      </c>
      <c r="F91" s="96">
        <f>F87</f>
        <v>1817.9</v>
      </c>
      <c r="G91" s="99">
        <f>E91*F91</f>
        <v>6089.9650000000001</v>
      </c>
      <c r="H91" s="37"/>
      <c r="I91" s="35"/>
      <c r="J91" s="35"/>
      <c r="K91" s="37"/>
      <c r="L91" s="278">
        <f>E91*J73</f>
        <v>275.40350000000001</v>
      </c>
      <c r="M91" s="57"/>
      <c r="N91" s="57"/>
      <c r="O91" s="37"/>
      <c r="P91" s="37"/>
    </row>
    <row r="92" spans="1:16" customFormat="1" ht="15.75" thickBot="1" x14ac:dyDescent="0.3">
      <c r="A92" s="299"/>
      <c r="B92" s="300" t="s">
        <v>123</v>
      </c>
      <c r="C92" s="286" t="s">
        <v>129</v>
      </c>
      <c r="D92" s="287"/>
      <c r="E92" s="288">
        <f>E91/2</f>
        <v>1.675</v>
      </c>
      <c r="F92" s="65">
        <f>F88</f>
        <v>2883.77</v>
      </c>
      <c r="G92" s="66">
        <f>E92*F92</f>
        <v>4830.3147500000005</v>
      </c>
      <c r="H92" s="37"/>
      <c r="I92" s="35"/>
      <c r="J92" s="35"/>
      <c r="K92" s="37"/>
      <c r="L92" s="278">
        <f>E92*J73</f>
        <v>137.70175</v>
      </c>
      <c r="M92" s="57"/>
      <c r="N92" s="57"/>
      <c r="O92" s="37"/>
      <c r="P92" s="37"/>
    </row>
    <row r="93" spans="1:16" customFormat="1" x14ac:dyDescent="0.25">
      <c r="A93" s="86"/>
      <c r="B93" s="91" t="s">
        <v>134</v>
      </c>
      <c r="C93" s="69" t="s">
        <v>101</v>
      </c>
      <c r="D93" s="56" t="s">
        <v>42</v>
      </c>
      <c r="E93" s="92">
        <f>E94</f>
        <v>2.37</v>
      </c>
      <c r="F93" s="97"/>
      <c r="G93" s="80">
        <f>SUM(G94:G96)</f>
        <v>10310.74425</v>
      </c>
      <c r="H93" s="37"/>
      <c r="I93" s="35"/>
      <c r="J93" s="35"/>
      <c r="K93" s="37"/>
      <c r="L93" s="304">
        <f>SUM(L94:L96)</f>
        <v>509.62109999999996</v>
      </c>
      <c r="M93" s="37"/>
      <c r="N93" s="276">
        <f>G93*O72</f>
        <v>412.42977000000002</v>
      </c>
    </row>
    <row r="94" spans="1:16" customFormat="1" ht="22.5" x14ac:dyDescent="0.25">
      <c r="A94" s="86"/>
      <c r="B94" s="93" t="s">
        <v>51</v>
      </c>
      <c r="C94" s="58" t="s">
        <v>48</v>
      </c>
      <c r="D94" s="94"/>
      <c r="E94" s="95">
        <v>2.37</v>
      </c>
      <c r="F94" s="96">
        <f>F90</f>
        <v>1090.74</v>
      </c>
      <c r="G94" s="99">
        <f>E94*F94</f>
        <v>2585.0538000000001</v>
      </c>
      <c r="H94" s="37"/>
      <c r="I94" s="35"/>
      <c r="J94" s="35"/>
      <c r="K94" s="37"/>
      <c r="L94" s="278">
        <f>E94*J73</f>
        <v>194.83769999999998</v>
      </c>
      <c r="M94" s="57"/>
      <c r="N94" s="57"/>
    </row>
    <row r="95" spans="1:16" customFormat="1" x14ac:dyDescent="0.25">
      <c r="A95" s="297"/>
      <c r="B95" s="93" t="s">
        <v>49</v>
      </c>
      <c r="C95" s="291" t="s">
        <v>101</v>
      </c>
      <c r="D95" s="94"/>
      <c r="E95" s="282">
        <f>E94</f>
        <v>2.37</v>
      </c>
      <c r="F95" s="96">
        <f>F91</f>
        <v>1817.9</v>
      </c>
      <c r="G95" s="99">
        <f>E95*F95</f>
        <v>4308.4230000000007</v>
      </c>
      <c r="H95" s="37"/>
      <c r="I95" s="35"/>
      <c r="J95" s="35"/>
      <c r="K95" s="37"/>
      <c r="L95" s="278">
        <f>E95*J73</f>
        <v>194.83769999999998</v>
      </c>
      <c r="M95" s="57"/>
      <c r="N95" s="57"/>
    </row>
    <row r="96" spans="1:16" customFormat="1" ht="15.75" thickBot="1" x14ac:dyDescent="0.3">
      <c r="A96" s="299"/>
      <c r="B96" s="300" t="s">
        <v>123</v>
      </c>
      <c r="C96" s="286" t="s">
        <v>129</v>
      </c>
      <c r="D96" s="287"/>
      <c r="E96" s="288">
        <f>E95/2</f>
        <v>1.1850000000000001</v>
      </c>
      <c r="F96" s="65">
        <f>F92</f>
        <v>2883.77</v>
      </c>
      <c r="G96" s="66">
        <f>E96*F96</f>
        <v>3417.2674500000003</v>
      </c>
      <c r="H96" s="37"/>
      <c r="I96" s="35"/>
      <c r="J96" s="35"/>
      <c r="K96" s="37"/>
      <c r="L96" s="278">
        <f>E96*J74</f>
        <v>119.9457</v>
      </c>
      <c r="M96" s="57"/>
      <c r="N96" s="57"/>
    </row>
    <row r="97" spans="1:15" customFormat="1" x14ac:dyDescent="0.25">
      <c r="A97" s="86"/>
      <c r="B97" s="91" t="s">
        <v>135</v>
      </c>
      <c r="C97" s="69" t="s">
        <v>101</v>
      </c>
      <c r="D97" s="56" t="s">
        <v>42</v>
      </c>
      <c r="E97" s="92">
        <f>E98</f>
        <v>3.94</v>
      </c>
      <c r="F97" s="97"/>
      <c r="G97" s="80">
        <f>SUM(G98:G100)</f>
        <v>17141.068500000001</v>
      </c>
      <c r="H97" s="37"/>
      <c r="I97" s="35"/>
      <c r="J97" s="35"/>
      <c r="K97" s="37"/>
      <c r="L97" s="304">
        <f>SUM(L98:L100)</f>
        <v>847.21820000000002</v>
      </c>
      <c r="M97" s="37"/>
      <c r="N97" s="276">
        <f>G97*O72</f>
        <v>685.64274000000012</v>
      </c>
    </row>
    <row r="98" spans="1:15" customFormat="1" ht="22.5" x14ac:dyDescent="0.25">
      <c r="A98" s="86"/>
      <c r="B98" s="93" t="s">
        <v>51</v>
      </c>
      <c r="C98" s="58" t="s">
        <v>48</v>
      </c>
      <c r="D98" s="94"/>
      <c r="E98" s="95">
        <v>3.94</v>
      </c>
      <c r="F98" s="96">
        <f>F94</f>
        <v>1090.74</v>
      </c>
      <c r="G98" s="99">
        <f>E98*F98</f>
        <v>4297.5155999999997</v>
      </c>
      <c r="H98" s="37"/>
      <c r="I98" s="35"/>
      <c r="J98" s="35"/>
      <c r="K98" s="37"/>
      <c r="L98" s="278">
        <f>E98*J73</f>
        <v>323.9074</v>
      </c>
      <c r="M98" s="57"/>
      <c r="N98" s="57"/>
    </row>
    <row r="99" spans="1:15" customFormat="1" x14ac:dyDescent="0.25">
      <c r="A99" s="297"/>
      <c r="B99" s="93" t="s">
        <v>49</v>
      </c>
      <c r="C99" s="291" t="s">
        <v>101</v>
      </c>
      <c r="D99" s="94"/>
      <c r="E99" s="282">
        <f>E98</f>
        <v>3.94</v>
      </c>
      <c r="F99" s="96">
        <f>F95</f>
        <v>1817.9</v>
      </c>
      <c r="G99" s="99">
        <f>E99*F99</f>
        <v>7162.5259999999998</v>
      </c>
      <c r="H99" s="37"/>
      <c r="I99" s="35"/>
      <c r="J99" s="35"/>
      <c r="K99" s="37"/>
      <c r="L99" s="278">
        <f>E99*J73</f>
        <v>323.9074</v>
      </c>
      <c r="M99" s="57"/>
      <c r="N99" s="57"/>
    </row>
    <row r="100" spans="1:15" customFormat="1" ht="15.75" thickBot="1" x14ac:dyDescent="0.3">
      <c r="A100" s="299"/>
      <c r="B100" s="300" t="s">
        <v>123</v>
      </c>
      <c r="C100" s="286" t="s">
        <v>129</v>
      </c>
      <c r="D100" s="287"/>
      <c r="E100" s="288">
        <f>E99/2</f>
        <v>1.97</v>
      </c>
      <c r="F100" s="65">
        <f>F96</f>
        <v>2883.77</v>
      </c>
      <c r="G100" s="66">
        <f>E100*F100</f>
        <v>5681.0268999999998</v>
      </c>
      <c r="H100" s="37"/>
      <c r="I100" s="35"/>
      <c r="J100" s="35"/>
      <c r="K100" s="37"/>
      <c r="L100" s="278">
        <f>E100*J74</f>
        <v>199.4034</v>
      </c>
      <c r="M100" s="57"/>
      <c r="N100" s="57"/>
    </row>
    <row r="101" spans="1:15" customFormat="1" x14ac:dyDescent="0.25">
      <c r="A101" s="86"/>
      <c r="B101" s="91" t="s">
        <v>136</v>
      </c>
      <c r="C101" s="69" t="s">
        <v>101</v>
      </c>
      <c r="D101" s="56" t="s">
        <v>42</v>
      </c>
      <c r="E101" s="92">
        <f>E102</f>
        <v>0.54800000000000004</v>
      </c>
      <c r="F101" s="97"/>
      <c r="G101" s="80">
        <f>SUM(G102:G104)</f>
        <v>2384.0877</v>
      </c>
      <c r="H101" s="37"/>
      <c r="I101" s="35"/>
      <c r="J101" s="35"/>
      <c r="K101" s="37"/>
      <c r="L101" s="304">
        <f>SUM(L102:L104)</f>
        <v>117.83644</v>
      </c>
      <c r="M101" s="37"/>
      <c r="N101" s="276">
        <f>G101*O72</f>
        <v>95.36350800000001</v>
      </c>
    </row>
    <row r="102" spans="1:15" customFormat="1" ht="22.5" x14ac:dyDescent="0.25">
      <c r="A102" s="86"/>
      <c r="B102" s="93" t="s">
        <v>51</v>
      </c>
      <c r="C102" s="58" t="s">
        <v>48</v>
      </c>
      <c r="D102" s="94"/>
      <c r="E102" s="95">
        <v>0.54800000000000004</v>
      </c>
      <c r="F102" s="96">
        <f>F98</f>
        <v>1090.74</v>
      </c>
      <c r="G102" s="99">
        <f>E102*F102</f>
        <v>597.72552000000007</v>
      </c>
      <c r="H102" s="37"/>
      <c r="I102" s="35"/>
      <c r="J102" s="35"/>
      <c r="K102" s="37"/>
      <c r="L102" s="278">
        <f>E102*J73</f>
        <v>45.051079999999999</v>
      </c>
      <c r="M102" s="57"/>
      <c r="N102" s="57"/>
    </row>
    <row r="103" spans="1:15" customFormat="1" x14ac:dyDescent="0.25">
      <c r="A103" s="297"/>
      <c r="B103" s="93" t="s">
        <v>49</v>
      </c>
      <c r="C103" s="291" t="s">
        <v>101</v>
      </c>
      <c r="D103" s="94"/>
      <c r="E103" s="282">
        <f>E102</f>
        <v>0.54800000000000004</v>
      </c>
      <c r="F103" s="96">
        <f>F99</f>
        <v>1817.9</v>
      </c>
      <c r="G103" s="99">
        <f>E103*F103</f>
        <v>996.20920000000012</v>
      </c>
      <c r="H103" s="37"/>
      <c r="I103" s="35"/>
      <c r="J103" s="35"/>
      <c r="K103" s="37"/>
      <c r="L103" s="278">
        <f>E103*J73</f>
        <v>45.051079999999999</v>
      </c>
      <c r="M103" s="57"/>
      <c r="N103" s="57"/>
    </row>
    <row r="104" spans="1:15" customFormat="1" ht="15.75" thickBot="1" x14ac:dyDescent="0.3">
      <c r="A104" s="299"/>
      <c r="B104" s="300" t="s">
        <v>123</v>
      </c>
      <c r="C104" s="286" t="s">
        <v>129</v>
      </c>
      <c r="D104" s="287"/>
      <c r="E104" s="288">
        <f>E103/2</f>
        <v>0.27400000000000002</v>
      </c>
      <c r="F104" s="65">
        <f>F100</f>
        <v>2883.77</v>
      </c>
      <c r="G104" s="66">
        <f>E104*F104</f>
        <v>790.15298000000007</v>
      </c>
      <c r="H104" s="37"/>
      <c r="I104" s="35"/>
      <c r="J104" s="35"/>
      <c r="K104" s="37"/>
      <c r="L104" s="278">
        <f>E104*J74</f>
        <v>27.734280000000002</v>
      </c>
      <c r="M104" s="57"/>
      <c r="N104" s="57"/>
    </row>
    <row r="105" spans="1:15" customFormat="1" ht="38.25" x14ac:dyDescent="0.25">
      <c r="A105" s="102"/>
      <c r="B105" s="103" t="s">
        <v>63</v>
      </c>
      <c r="C105" s="104"/>
      <c r="D105" s="105"/>
      <c r="E105" s="106">
        <v>1.08</v>
      </c>
      <c r="F105" s="79"/>
      <c r="G105" s="107"/>
      <c r="H105" s="37"/>
      <c r="I105" s="35"/>
      <c r="J105" s="35"/>
      <c r="K105" s="37"/>
      <c r="L105" s="37"/>
      <c r="M105" s="37"/>
      <c r="N105" s="37"/>
    </row>
    <row r="106" spans="1:15" customFormat="1" ht="25.5" x14ac:dyDescent="0.25">
      <c r="A106" s="115"/>
      <c r="B106" s="109" t="s">
        <v>64</v>
      </c>
      <c r="C106" s="110"/>
      <c r="D106" s="111"/>
      <c r="E106" s="112">
        <v>1.08</v>
      </c>
      <c r="F106" s="113"/>
      <c r="G106" s="114"/>
      <c r="H106" s="37"/>
      <c r="I106" s="35"/>
      <c r="J106" s="35"/>
      <c r="K106" s="37"/>
      <c r="L106" s="37"/>
      <c r="M106" s="37"/>
      <c r="N106" s="37"/>
    </row>
    <row r="107" spans="1:15" customFormat="1" x14ac:dyDescent="0.25">
      <c r="A107" s="108"/>
      <c r="B107" s="116" t="s">
        <v>65</v>
      </c>
      <c r="C107" s="117" t="s">
        <v>66</v>
      </c>
      <c r="D107" s="118"/>
      <c r="E107" s="119"/>
      <c r="F107" s="120"/>
      <c r="G107" s="121">
        <f>G8*E105*E106+G112</f>
        <v>145638.17762317631</v>
      </c>
      <c r="H107" s="37"/>
      <c r="I107" s="35"/>
      <c r="J107" s="35"/>
      <c r="K107" s="37"/>
      <c r="L107" s="37"/>
      <c r="M107" s="37"/>
      <c r="N107" s="37"/>
    </row>
    <row r="108" spans="1:15" customFormat="1" x14ac:dyDescent="0.25">
      <c r="A108" s="108"/>
      <c r="B108" s="109" t="s">
        <v>67</v>
      </c>
      <c r="C108" s="110"/>
      <c r="D108" s="111"/>
      <c r="E108" s="123"/>
      <c r="F108" s="113"/>
      <c r="G108" s="114"/>
      <c r="H108" s="37"/>
      <c r="I108" s="35"/>
      <c r="J108" s="35"/>
      <c r="K108" s="37"/>
      <c r="L108" s="37"/>
      <c r="M108" s="37"/>
      <c r="N108" s="37"/>
    </row>
    <row r="109" spans="1:15" customFormat="1" x14ac:dyDescent="0.25">
      <c r="A109" s="108"/>
      <c r="B109" s="109" t="s">
        <v>68</v>
      </c>
      <c r="C109" s="110"/>
      <c r="D109" s="111"/>
      <c r="E109" s="123"/>
      <c r="F109" s="113"/>
      <c r="G109" s="125">
        <f>G107-G110-G111</f>
        <v>130151.57864419138</v>
      </c>
      <c r="H109" s="37"/>
      <c r="I109" s="35"/>
      <c r="J109" s="35"/>
      <c r="K109" s="37"/>
      <c r="L109" s="37"/>
      <c r="M109" s="37"/>
      <c r="N109" s="37"/>
      <c r="O109" s="37"/>
    </row>
    <row r="110" spans="1:15" customFormat="1" x14ac:dyDescent="0.25">
      <c r="A110" s="108"/>
      <c r="B110" s="109" t="s">
        <v>70</v>
      </c>
      <c r="C110" s="110" t="s">
        <v>71</v>
      </c>
      <c r="D110" s="111"/>
      <c r="E110" s="123"/>
      <c r="F110" s="113"/>
      <c r="G110" s="126">
        <f>G107*0.04</f>
        <v>5825.5271049270523</v>
      </c>
      <c r="H110" s="37"/>
      <c r="I110" s="35"/>
      <c r="J110" s="35"/>
      <c r="K110" s="37"/>
      <c r="L110" s="305">
        <f>J9+J13+J17+J21+J25+J29+J33+J37+J41+J45+J49+J53+J57+J61+J65+J69+L73+L77+L81+L85+L89+L93+L97+L101</f>
        <v>7898.8368200000023</v>
      </c>
      <c r="M110" s="305"/>
      <c r="N110" s="305">
        <f>SUM(N73:N109)+SUM(L9:L69)</f>
        <v>4979.0915300400002</v>
      </c>
      <c r="O110" s="305"/>
    </row>
    <row r="111" spans="1:15" customFormat="1" ht="26.25" thickBot="1" x14ac:dyDescent="0.3">
      <c r="A111" s="197"/>
      <c r="B111" s="183" t="s">
        <v>72</v>
      </c>
      <c r="C111" s="184" t="s">
        <v>73</v>
      </c>
      <c r="D111" s="185"/>
      <c r="E111" s="306"/>
      <c r="F111" s="186"/>
      <c r="G111" s="307">
        <f>L110*E105*E106+G112</f>
        <v>9661.0718740578686</v>
      </c>
      <c r="H111" s="37"/>
      <c r="I111" s="35"/>
      <c r="J111" s="35"/>
      <c r="K111" s="37"/>
      <c r="L111" s="37"/>
      <c r="M111" s="37"/>
      <c r="N111" s="37"/>
      <c r="O111" s="37"/>
    </row>
    <row r="112" spans="1:15" customFormat="1" ht="25.5" x14ac:dyDescent="0.25">
      <c r="A112" s="187"/>
      <c r="B112" s="188" t="s">
        <v>74</v>
      </c>
      <c r="C112" s="189" t="s">
        <v>75</v>
      </c>
      <c r="D112" s="190" t="s">
        <v>76</v>
      </c>
      <c r="E112" s="191">
        <f>E8*1000*F113/10000</f>
        <v>5.8814000000000011</v>
      </c>
      <c r="F112" s="191"/>
      <c r="G112" s="192">
        <f>G120</f>
        <v>447.86860720986397</v>
      </c>
      <c r="H112" s="37"/>
      <c r="I112" s="35"/>
      <c r="J112" s="35"/>
      <c r="K112" s="37"/>
      <c r="L112" s="305"/>
      <c r="M112" s="37"/>
      <c r="N112" s="37"/>
      <c r="O112" s="37"/>
    </row>
    <row r="113" spans="1:15" customFormat="1" x14ac:dyDescent="0.25">
      <c r="A113" s="193"/>
      <c r="B113" s="134" t="s">
        <v>77</v>
      </c>
      <c r="C113" s="135" t="s">
        <v>78</v>
      </c>
      <c r="D113" s="136"/>
      <c r="E113" s="137"/>
      <c r="F113" s="138">
        <v>2</v>
      </c>
      <c r="G113" s="194"/>
      <c r="H113" s="37"/>
      <c r="I113" s="35"/>
      <c r="J113" s="35"/>
      <c r="K113" s="37"/>
      <c r="L113" s="37"/>
      <c r="M113" s="37"/>
      <c r="N113" s="37"/>
      <c r="O113" s="37"/>
    </row>
    <row r="114" spans="1:15" customFormat="1" x14ac:dyDescent="0.25">
      <c r="A114" s="193"/>
      <c r="B114" s="139" t="s">
        <v>79</v>
      </c>
      <c r="C114" s="140" t="s">
        <v>80</v>
      </c>
      <c r="D114" s="131"/>
      <c r="E114" s="141"/>
      <c r="F114" s="142">
        <v>4991</v>
      </c>
      <c r="G114" s="195">
        <f>E112*F114*F116*F117*F118*F120</f>
        <v>327918.98357618408</v>
      </c>
      <c r="H114" s="37"/>
      <c r="I114" s="35"/>
      <c r="J114" s="35"/>
      <c r="K114" s="37"/>
      <c r="L114" s="37"/>
      <c r="M114" s="37"/>
      <c r="N114" s="37"/>
      <c r="O114" s="37"/>
    </row>
    <row r="115" spans="1:15" customFormat="1" x14ac:dyDescent="0.25">
      <c r="A115" s="193"/>
      <c r="B115" s="139" t="s">
        <v>81</v>
      </c>
      <c r="C115" s="140"/>
      <c r="D115" s="131"/>
      <c r="E115" s="141"/>
      <c r="F115" s="142">
        <v>1692</v>
      </c>
      <c r="G115" s="195">
        <f>E112*F115*F116*F117*F118*F120</f>
        <v>111167.88623740803</v>
      </c>
      <c r="H115" s="37"/>
      <c r="I115" s="35"/>
      <c r="J115" s="35"/>
      <c r="K115" s="37"/>
      <c r="L115" s="37"/>
      <c r="M115" s="37"/>
      <c r="N115" s="37"/>
      <c r="O115" s="37"/>
    </row>
    <row r="116" spans="1:15" customFormat="1" x14ac:dyDescent="0.25">
      <c r="A116" s="197"/>
      <c r="B116" s="129" t="s">
        <v>82</v>
      </c>
      <c r="C116" s="144"/>
      <c r="D116" s="131"/>
      <c r="E116" s="141"/>
      <c r="F116" s="145">
        <v>1.55</v>
      </c>
      <c r="G116" s="199"/>
      <c r="H116" s="37"/>
      <c r="I116" s="35"/>
      <c r="J116" s="35"/>
      <c r="K116" s="37"/>
      <c r="L116" s="37"/>
      <c r="M116" s="37"/>
      <c r="N116" s="37"/>
      <c r="O116" s="37"/>
    </row>
    <row r="117" spans="1:15" customFormat="1" ht="25.5" x14ac:dyDescent="0.25">
      <c r="A117" s="193"/>
      <c r="B117" s="147" t="s">
        <v>83</v>
      </c>
      <c r="C117" s="148"/>
      <c r="D117" s="149"/>
      <c r="E117" s="150"/>
      <c r="F117" s="151">
        <v>1.1000000000000001</v>
      </c>
      <c r="G117" s="198"/>
      <c r="H117" s="37"/>
      <c r="I117" s="35"/>
      <c r="J117" s="35"/>
      <c r="K117" s="37"/>
      <c r="L117" s="37"/>
      <c r="M117" s="37"/>
      <c r="N117" s="37"/>
      <c r="O117" s="37"/>
    </row>
    <row r="118" spans="1:15" customFormat="1" ht="25.5" x14ac:dyDescent="0.25">
      <c r="A118" s="193"/>
      <c r="B118" s="129" t="s">
        <v>84</v>
      </c>
      <c r="C118" s="153"/>
      <c r="D118" s="136"/>
      <c r="E118" s="137"/>
      <c r="F118" s="154">
        <v>1.2</v>
      </c>
      <c r="G118" s="199"/>
      <c r="H118" s="37"/>
      <c r="I118" s="35"/>
      <c r="J118" s="35"/>
      <c r="K118" s="37"/>
      <c r="L118" s="37"/>
      <c r="M118" s="37"/>
      <c r="N118" s="37"/>
      <c r="O118" s="37"/>
    </row>
    <row r="119" spans="1:15" customFormat="1" ht="25.5" x14ac:dyDescent="0.25">
      <c r="A119" s="308"/>
      <c r="B119" s="129" t="s">
        <v>85</v>
      </c>
      <c r="C119" s="153"/>
      <c r="D119" s="136"/>
      <c r="E119" s="137"/>
      <c r="F119" s="154">
        <v>2</v>
      </c>
      <c r="G119" s="200">
        <f>(G114+G115)*F119/100</f>
        <v>8781.737396271843</v>
      </c>
      <c r="H119" s="37"/>
      <c r="I119" s="35"/>
      <c r="J119" s="35"/>
      <c r="K119" s="37"/>
      <c r="L119" s="37"/>
      <c r="M119" s="37"/>
      <c r="N119" s="37"/>
      <c r="O119" s="37"/>
    </row>
    <row r="120" spans="1:15" customFormat="1" ht="25.5" x14ac:dyDescent="0.25">
      <c r="A120" s="115"/>
      <c r="B120" s="157" t="s">
        <v>86</v>
      </c>
      <c r="C120" s="153"/>
      <c r="D120" s="158"/>
      <c r="E120" s="159"/>
      <c r="F120" s="160">
        <v>5.46</v>
      </c>
      <c r="G120" s="309">
        <f>(G114+G115+G119)/1000</f>
        <v>447.86860720986397</v>
      </c>
      <c r="H120" s="37"/>
      <c r="I120" s="35"/>
      <c r="J120" s="35"/>
      <c r="K120" s="37"/>
      <c r="L120" s="37"/>
      <c r="M120" s="37"/>
      <c r="N120" s="37"/>
      <c r="O120" s="37"/>
    </row>
    <row r="121" spans="1:15" customFormat="1" ht="25.5" x14ac:dyDescent="0.25">
      <c r="A121" s="163"/>
      <c r="B121" s="162" t="s">
        <v>87</v>
      </c>
      <c r="C121" s="117" t="s">
        <v>88</v>
      </c>
      <c r="D121" s="118">
        <v>1.0294585340507001</v>
      </c>
      <c r="E121" s="119"/>
      <c r="F121" s="120"/>
      <c r="G121" s="121">
        <f>ROUND(G107*D121,2)</f>
        <v>149928.46</v>
      </c>
      <c r="H121" s="37"/>
      <c r="I121" s="35"/>
      <c r="J121" s="35"/>
      <c r="K121" s="37"/>
      <c r="L121" s="37"/>
      <c r="M121" s="37"/>
      <c r="N121" s="37"/>
      <c r="O121" s="37"/>
    </row>
    <row r="122" spans="1:15" customFormat="1" x14ac:dyDescent="0.25">
      <c r="A122" s="163"/>
      <c r="B122" s="162" t="s">
        <v>68</v>
      </c>
      <c r="C122" s="164"/>
      <c r="D122" s="118"/>
      <c r="E122" s="119"/>
      <c r="F122" s="120"/>
      <c r="G122" s="165">
        <f>ROUND(G109*D121,2)</f>
        <v>133985.65</v>
      </c>
      <c r="H122" s="37"/>
      <c r="I122" s="35"/>
      <c r="J122" s="35"/>
      <c r="K122" s="37"/>
      <c r="L122" s="37"/>
      <c r="M122" s="37"/>
      <c r="N122" s="37"/>
      <c r="O122" s="37"/>
    </row>
    <row r="123" spans="1:15" customFormat="1" x14ac:dyDescent="0.25">
      <c r="A123" s="115"/>
      <c r="B123" s="162" t="s">
        <v>70</v>
      </c>
      <c r="C123" s="164"/>
      <c r="D123" s="118"/>
      <c r="E123" s="119"/>
      <c r="F123" s="120"/>
      <c r="G123" s="165">
        <f>ROUND(G110*D121,2)</f>
        <v>5997.14</v>
      </c>
      <c r="H123" s="37"/>
      <c r="I123" s="35"/>
      <c r="J123" s="35"/>
      <c r="K123" s="37"/>
      <c r="L123" s="37"/>
      <c r="M123" s="37"/>
      <c r="N123" s="37"/>
      <c r="O123" s="37"/>
    </row>
    <row r="124" spans="1:15" customFormat="1" ht="32.25" thickBot="1" x14ac:dyDescent="0.3">
      <c r="A124" s="201"/>
      <c r="B124" s="311" t="s">
        <v>72</v>
      </c>
      <c r="C124" s="312"/>
      <c r="D124" s="313"/>
      <c r="E124" s="314"/>
      <c r="F124" s="315"/>
      <c r="G124" s="316">
        <f>ROUND(G111*D121,2)</f>
        <v>9945.67</v>
      </c>
      <c r="H124" s="37"/>
      <c r="I124" s="35"/>
      <c r="J124" s="35"/>
      <c r="K124" s="37"/>
      <c r="L124" s="37"/>
      <c r="M124" s="37"/>
      <c r="N124" s="37"/>
      <c r="O124" s="37"/>
    </row>
    <row r="125" spans="1:15" customFormat="1" ht="15.75" thickBot="1" x14ac:dyDescent="0.3">
      <c r="A125" s="310"/>
      <c r="B125" s="166" t="s">
        <v>89</v>
      </c>
      <c r="C125" s="167"/>
      <c r="D125" s="168"/>
      <c r="E125" s="169"/>
      <c r="F125" s="170"/>
      <c r="G125" s="171">
        <f>G121</f>
        <v>149928.46</v>
      </c>
      <c r="H125" s="37"/>
      <c r="I125" s="35"/>
      <c r="J125" s="35"/>
    </row>
  </sheetData>
  <mergeCells count="2">
    <mergeCell ref="A2:G2"/>
    <mergeCell ref="A3:G4"/>
  </mergeCells>
  <pageMargins left="0.7" right="0.7" top="0.75" bottom="0.75" header="0.3" footer="0.3"/>
  <pageSetup paperSize="9" scale="50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view="pageBreakPreview" topLeftCell="A25" zoomScaleNormal="100" zoomScaleSheetLayoutView="100" workbookViewId="0">
      <selection activeCell="G42" sqref="G42"/>
    </sheetView>
  </sheetViews>
  <sheetFormatPr defaultRowHeight="12.75" x14ac:dyDescent="0.2"/>
  <cols>
    <col min="1" max="1" width="4.7109375" style="35" customWidth="1"/>
    <col min="2" max="2" width="61.28515625" style="35" customWidth="1"/>
    <col min="3" max="3" width="47.7109375" style="35" customWidth="1"/>
    <col min="4" max="4" width="8" style="35" customWidth="1"/>
    <col min="5" max="5" width="6.140625" style="35" customWidth="1"/>
    <col min="6" max="6" width="22.42578125" style="35" customWidth="1"/>
    <col min="7" max="7" width="15.42578125" style="35" customWidth="1"/>
    <col min="8" max="8" width="5.140625" style="35" customWidth="1"/>
    <col min="9" max="9" width="10.140625" style="35" customWidth="1"/>
    <col min="10" max="256" width="9.140625" style="35" customWidth="1"/>
    <col min="257" max="257" width="4.7109375" style="35" customWidth="1"/>
    <col min="258" max="258" width="53.85546875" style="35" customWidth="1"/>
    <col min="259" max="259" width="46.140625" style="35" customWidth="1"/>
    <col min="260" max="260" width="12" style="35" customWidth="1"/>
    <col min="261" max="261" width="13" style="35" customWidth="1"/>
    <col min="262" max="262" width="22.42578125" style="35" customWidth="1"/>
    <col min="263" max="263" width="15.42578125" style="35" customWidth="1"/>
    <col min="264" max="512" width="9.140625" style="35" customWidth="1"/>
    <col min="513" max="513" width="4.7109375" style="35" customWidth="1"/>
    <col min="514" max="514" width="53.85546875" style="35" customWidth="1"/>
    <col min="515" max="515" width="46.140625" style="35" customWidth="1"/>
    <col min="516" max="516" width="12" style="35" customWidth="1"/>
    <col min="517" max="517" width="13" style="35" customWidth="1"/>
    <col min="518" max="518" width="22.42578125" style="35" customWidth="1"/>
    <col min="519" max="519" width="15.42578125" style="35" customWidth="1"/>
    <col min="520" max="768" width="9.140625" style="35" customWidth="1"/>
    <col min="769" max="769" width="4.7109375" style="35" customWidth="1"/>
    <col min="770" max="770" width="53.85546875" style="35" customWidth="1"/>
    <col min="771" max="771" width="46.140625" style="35" customWidth="1"/>
    <col min="772" max="772" width="12" style="35" customWidth="1"/>
    <col min="773" max="773" width="13" style="35" customWidth="1"/>
    <col min="774" max="774" width="22.42578125" style="35" customWidth="1"/>
    <col min="775" max="775" width="15.42578125" style="35" customWidth="1"/>
    <col min="776" max="1024" width="9.140625" style="35" customWidth="1"/>
    <col min="1025" max="1025" width="4.7109375" style="35" customWidth="1"/>
    <col min="1026" max="1026" width="53.85546875" style="35" customWidth="1"/>
    <col min="1027" max="1027" width="46.140625" style="35" customWidth="1"/>
    <col min="1028" max="1028" width="12" style="35" customWidth="1"/>
    <col min="1029" max="1029" width="13" style="35" customWidth="1"/>
    <col min="1030" max="1030" width="22.42578125" style="35" customWidth="1"/>
    <col min="1031" max="1031" width="15.42578125" style="35" customWidth="1"/>
    <col min="1032" max="1280" width="9.140625" style="35" customWidth="1"/>
    <col min="1281" max="1281" width="4.7109375" style="35" customWidth="1"/>
    <col min="1282" max="1282" width="53.85546875" style="35" customWidth="1"/>
    <col min="1283" max="1283" width="46.140625" style="35" customWidth="1"/>
    <col min="1284" max="1284" width="12" style="35" customWidth="1"/>
    <col min="1285" max="1285" width="13" style="35" customWidth="1"/>
    <col min="1286" max="1286" width="22.42578125" style="35" customWidth="1"/>
    <col min="1287" max="1287" width="15.42578125" style="35" customWidth="1"/>
    <col min="1288" max="1536" width="9.140625" style="35" customWidth="1"/>
    <col min="1537" max="1537" width="4.7109375" style="35" customWidth="1"/>
    <col min="1538" max="1538" width="53.85546875" style="35" customWidth="1"/>
    <col min="1539" max="1539" width="46.140625" style="35" customWidth="1"/>
    <col min="1540" max="1540" width="12" style="35" customWidth="1"/>
    <col min="1541" max="1541" width="13" style="35" customWidth="1"/>
    <col min="1542" max="1542" width="22.42578125" style="35" customWidth="1"/>
    <col min="1543" max="1543" width="15.42578125" style="35" customWidth="1"/>
    <col min="1544" max="1792" width="9.140625" style="35" customWidth="1"/>
    <col min="1793" max="1793" width="4.7109375" style="35" customWidth="1"/>
    <col min="1794" max="1794" width="53.85546875" style="35" customWidth="1"/>
    <col min="1795" max="1795" width="46.140625" style="35" customWidth="1"/>
    <col min="1796" max="1796" width="12" style="35" customWidth="1"/>
    <col min="1797" max="1797" width="13" style="35" customWidth="1"/>
    <col min="1798" max="1798" width="22.42578125" style="35" customWidth="1"/>
    <col min="1799" max="1799" width="15.42578125" style="35" customWidth="1"/>
    <col min="1800" max="2048" width="9.140625" style="35" customWidth="1"/>
    <col min="2049" max="2049" width="4.7109375" style="35" customWidth="1"/>
    <col min="2050" max="2050" width="53.85546875" style="35" customWidth="1"/>
    <col min="2051" max="2051" width="46.140625" style="35" customWidth="1"/>
    <col min="2052" max="2052" width="12" style="35" customWidth="1"/>
    <col min="2053" max="2053" width="13" style="35" customWidth="1"/>
    <col min="2054" max="2054" width="22.42578125" style="35" customWidth="1"/>
    <col min="2055" max="2055" width="15.42578125" style="35" customWidth="1"/>
    <col min="2056" max="2304" width="9.140625" style="35" customWidth="1"/>
    <col min="2305" max="2305" width="4.7109375" style="35" customWidth="1"/>
    <col min="2306" max="2306" width="53.85546875" style="35" customWidth="1"/>
    <col min="2307" max="2307" width="46.140625" style="35" customWidth="1"/>
    <col min="2308" max="2308" width="12" style="35" customWidth="1"/>
    <col min="2309" max="2309" width="13" style="35" customWidth="1"/>
    <col min="2310" max="2310" width="22.42578125" style="35" customWidth="1"/>
    <col min="2311" max="2311" width="15.42578125" style="35" customWidth="1"/>
    <col min="2312" max="2560" width="9.140625" style="35" customWidth="1"/>
    <col min="2561" max="2561" width="4.7109375" style="35" customWidth="1"/>
    <col min="2562" max="2562" width="53.85546875" style="35" customWidth="1"/>
    <col min="2563" max="2563" width="46.140625" style="35" customWidth="1"/>
    <col min="2564" max="2564" width="12" style="35" customWidth="1"/>
    <col min="2565" max="2565" width="13" style="35" customWidth="1"/>
    <col min="2566" max="2566" width="22.42578125" style="35" customWidth="1"/>
    <col min="2567" max="2567" width="15.42578125" style="35" customWidth="1"/>
    <col min="2568" max="2816" width="9.140625" style="35" customWidth="1"/>
    <col min="2817" max="2817" width="4.7109375" style="35" customWidth="1"/>
    <col min="2818" max="2818" width="53.85546875" style="35" customWidth="1"/>
    <col min="2819" max="2819" width="46.140625" style="35" customWidth="1"/>
    <col min="2820" max="2820" width="12" style="35" customWidth="1"/>
    <col min="2821" max="2821" width="13" style="35" customWidth="1"/>
    <col min="2822" max="2822" width="22.42578125" style="35" customWidth="1"/>
    <col min="2823" max="2823" width="15.42578125" style="35" customWidth="1"/>
    <col min="2824" max="3072" width="9.140625" style="35" customWidth="1"/>
    <col min="3073" max="3073" width="4.7109375" style="35" customWidth="1"/>
    <col min="3074" max="3074" width="53.85546875" style="35" customWidth="1"/>
    <col min="3075" max="3075" width="46.140625" style="35" customWidth="1"/>
    <col min="3076" max="3076" width="12" style="35" customWidth="1"/>
    <col min="3077" max="3077" width="13" style="35" customWidth="1"/>
    <col min="3078" max="3078" width="22.42578125" style="35" customWidth="1"/>
    <col min="3079" max="3079" width="15.42578125" style="35" customWidth="1"/>
    <col min="3080" max="3328" width="9.140625" style="35" customWidth="1"/>
    <col min="3329" max="3329" width="4.7109375" style="35" customWidth="1"/>
    <col min="3330" max="3330" width="53.85546875" style="35" customWidth="1"/>
    <col min="3331" max="3331" width="46.140625" style="35" customWidth="1"/>
    <col min="3332" max="3332" width="12" style="35" customWidth="1"/>
    <col min="3333" max="3333" width="13" style="35" customWidth="1"/>
    <col min="3334" max="3334" width="22.42578125" style="35" customWidth="1"/>
    <col min="3335" max="3335" width="15.42578125" style="35" customWidth="1"/>
    <col min="3336" max="3584" width="9.140625" style="35" customWidth="1"/>
    <col min="3585" max="3585" width="4.7109375" style="35" customWidth="1"/>
    <col min="3586" max="3586" width="53.85546875" style="35" customWidth="1"/>
    <col min="3587" max="3587" width="46.140625" style="35" customWidth="1"/>
    <col min="3588" max="3588" width="12" style="35" customWidth="1"/>
    <col min="3589" max="3589" width="13" style="35" customWidth="1"/>
    <col min="3590" max="3590" width="22.42578125" style="35" customWidth="1"/>
    <col min="3591" max="3591" width="15.42578125" style="35" customWidth="1"/>
    <col min="3592" max="3840" width="9.140625" style="35" customWidth="1"/>
    <col min="3841" max="3841" width="4.7109375" style="35" customWidth="1"/>
    <col min="3842" max="3842" width="53.85546875" style="35" customWidth="1"/>
    <col min="3843" max="3843" width="46.140625" style="35" customWidth="1"/>
    <col min="3844" max="3844" width="12" style="35" customWidth="1"/>
    <col min="3845" max="3845" width="13" style="35" customWidth="1"/>
    <col min="3846" max="3846" width="22.42578125" style="35" customWidth="1"/>
    <col min="3847" max="3847" width="15.42578125" style="35" customWidth="1"/>
    <col min="3848" max="4096" width="9.140625" style="35" customWidth="1"/>
    <col min="4097" max="4097" width="4.7109375" style="35" customWidth="1"/>
    <col min="4098" max="4098" width="53.85546875" style="35" customWidth="1"/>
    <col min="4099" max="4099" width="46.140625" style="35" customWidth="1"/>
    <col min="4100" max="4100" width="12" style="35" customWidth="1"/>
    <col min="4101" max="4101" width="13" style="35" customWidth="1"/>
    <col min="4102" max="4102" width="22.42578125" style="35" customWidth="1"/>
    <col min="4103" max="4103" width="15.42578125" style="35" customWidth="1"/>
    <col min="4104" max="4352" width="9.140625" style="35" customWidth="1"/>
    <col min="4353" max="4353" width="4.7109375" style="35" customWidth="1"/>
    <col min="4354" max="4354" width="53.85546875" style="35" customWidth="1"/>
    <col min="4355" max="4355" width="46.140625" style="35" customWidth="1"/>
    <col min="4356" max="4356" width="12" style="35" customWidth="1"/>
    <col min="4357" max="4357" width="13" style="35" customWidth="1"/>
    <col min="4358" max="4358" width="22.42578125" style="35" customWidth="1"/>
    <col min="4359" max="4359" width="15.42578125" style="35" customWidth="1"/>
    <col min="4360" max="4608" width="9.140625" style="35" customWidth="1"/>
    <col min="4609" max="4609" width="4.7109375" style="35" customWidth="1"/>
    <col min="4610" max="4610" width="53.85546875" style="35" customWidth="1"/>
    <col min="4611" max="4611" width="46.140625" style="35" customWidth="1"/>
    <col min="4612" max="4612" width="12" style="35" customWidth="1"/>
    <col min="4613" max="4613" width="13" style="35" customWidth="1"/>
    <col min="4614" max="4614" width="22.42578125" style="35" customWidth="1"/>
    <col min="4615" max="4615" width="15.42578125" style="35" customWidth="1"/>
    <col min="4616" max="4864" width="9.140625" style="35" customWidth="1"/>
    <col min="4865" max="4865" width="4.7109375" style="35" customWidth="1"/>
    <col min="4866" max="4866" width="53.85546875" style="35" customWidth="1"/>
    <col min="4867" max="4867" width="46.140625" style="35" customWidth="1"/>
    <col min="4868" max="4868" width="12" style="35" customWidth="1"/>
    <col min="4869" max="4869" width="13" style="35" customWidth="1"/>
    <col min="4870" max="4870" width="22.42578125" style="35" customWidth="1"/>
    <col min="4871" max="4871" width="15.42578125" style="35" customWidth="1"/>
    <col min="4872" max="5120" width="9.140625" style="35" customWidth="1"/>
    <col min="5121" max="5121" width="4.7109375" style="35" customWidth="1"/>
    <col min="5122" max="5122" width="53.85546875" style="35" customWidth="1"/>
    <col min="5123" max="5123" width="46.140625" style="35" customWidth="1"/>
    <col min="5124" max="5124" width="12" style="35" customWidth="1"/>
    <col min="5125" max="5125" width="13" style="35" customWidth="1"/>
    <col min="5126" max="5126" width="22.42578125" style="35" customWidth="1"/>
    <col min="5127" max="5127" width="15.42578125" style="35" customWidth="1"/>
    <col min="5128" max="5376" width="9.140625" style="35" customWidth="1"/>
    <col min="5377" max="5377" width="4.7109375" style="35" customWidth="1"/>
    <col min="5378" max="5378" width="53.85546875" style="35" customWidth="1"/>
    <col min="5379" max="5379" width="46.140625" style="35" customWidth="1"/>
    <col min="5380" max="5380" width="12" style="35" customWidth="1"/>
    <col min="5381" max="5381" width="13" style="35" customWidth="1"/>
    <col min="5382" max="5382" width="22.42578125" style="35" customWidth="1"/>
    <col min="5383" max="5383" width="15.42578125" style="35" customWidth="1"/>
    <col min="5384" max="5632" width="9.140625" style="35" customWidth="1"/>
    <col min="5633" max="5633" width="4.7109375" style="35" customWidth="1"/>
    <col min="5634" max="5634" width="53.85546875" style="35" customWidth="1"/>
    <col min="5635" max="5635" width="46.140625" style="35" customWidth="1"/>
    <col min="5636" max="5636" width="12" style="35" customWidth="1"/>
    <col min="5637" max="5637" width="13" style="35" customWidth="1"/>
    <col min="5638" max="5638" width="22.42578125" style="35" customWidth="1"/>
    <col min="5639" max="5639" width="15.42578125" style="35" customWidth="1"/>
    <col min="5640" max="5888" width="9.140625" style="35" customWidth="1"/>
    <col min="5889" max="5889" width="4.7109375" style="35" customWidth="1"/>
    <col min="5890" max="5890" width="53.85546875" style="35" customWidth="1"/>
    <col min="5891" max="5891" width="46.140625" style="35" customWidth="1"/>
    <col min="5892" max="5892" width="12" style="35" customWidth="1"/>
    <col min="5893" max="5893" width="13" style="35" customWidth="1"/>
    <col min="5894" max="5894" width="22.42578125" style="35" customWidth="1"/>
    <col min="5895" max="5895" width="15.42578125" style="35" customWidth="1"/>
    <col min="5896" max="6144" width="9.140625" style="35" customWidth="1"/>
    <col min="6145" max="6145" width="4.7109375" style="35" customWidth="1"/>
    <col min="6146" max="6146" width="53.85546875" style="35" customWidth="1"/>
    <col min="6147" max="6147" width="46.140625" style="35" customWidth="1"/>
    <col min="6148" max="6148" width="12" style="35" customWidth="1"/>
    <col min="6149" max="6149" width="13" style="35" customWidth="1"/>
    <col min="6150" max="6150" width="22.42578125" style="35" customWidth="1"/>
    <col min="6151" max="6151" width="15.42578125" style="35" customWidth="1"/>
    <col min="6152" max="6400" width="9.140625" style="35" customWidth="1"/>
    <col min="6401" max="6401" width="4.7109375" style="35" customWidth="1"/>
    <col min="6402" max="6402" width="53.85546875" style="35" customWidth="1"/>
    <col min="6403" max="6403" width="46.140625" style="35" customWidth="1"/>
    <col min="6404" max="6404" width="12" style="35" customWidth="1"/>
    <col min="6405" max="6405" width="13" style="35" customWidth="1"/>
    <col min="6406" max="6406" width="22.42578125" style="35" customWidth="1"/>
    <col min="6407" max="6407" width="15.42578125" style="35" customWidth="1"/>
    <col min="6408" max="6656" width="9.140625" style="35" customWidth="1"/>
    <col min="6657" max="6657" width="4.7109375" style="35" customWidth="1"/>
    <col min="6658" max="6658" width="53.85546875" style="35" customWidth="1"/>
    <col min="6659" max="6659" width="46.140625" style="35" customWidth="1"/>
    <col min="6660" max="6660" width="12" style="35" customWidth="1"/>
    <col min="6661" max="6661" width="13" style="35" customWidth="1"/>
    <col min="6662" max="6662" width="22.42578125" style="35" customWidth="1"/>
    <col min="6663" max="6663" width="15.42578125" style="35" customWidth="1"/>
    <col min="6664" max="6912" width="9.140625" style="35" customWidth="1"/>
    <col min="6913" max="6913" width="4.7109375" style="35" customWidth="1"/>
    <col min="6914" max="6914" width="53.85546875" style="35" customWidth="1"/>
    <col min="6915" max="6915" width="46.140625" style="35" customWidth="1"/>
    <col min="6916" max="6916" width="12" style="35" customWidth="1"/>
    <col min="6917" max="6917" width="13" style="35" customWidth="1"/>
    <col min="6918" max="6918" width="22.42578125" style="35" customWidth="1"/>
    <col min="6919" max="6919" width="15.42578125" style="35" customWidth="1"/>
    <col min="6920" max="7168" width="9.140625" style="35" customWidth="1"/>
    <col min="7169" max="7169" width="4.7109375" style="35" customWidth="1"/>
    <col min="7170" max="7170" width="53.85546875" style="35" customWidth="1"/>
    <col min="7171" max="7171" width="46.140625" style="35" customWidth="1"/>
    <col min="7172" max="7172" width="12" style="35" customWidth="1"/>
    <col min="7173" max="7173" width="13" style="35" customWidth="1"/>
    <col min="7174" max="7174" width="22.42578125" style="35" customWidth="1"/>
    <col min="7175" max="7175" width="15.42578125" style="35" customWidth="1"/>
    <col min="7176" max="7424" width="9.140625" style="35" customWidth="1"/>
    <col min="7425" max="7425" width="4.7109375" style="35" customWidth="1"/>
    <col min="7426" max="7426" width="53.85546875" style="35" customWidth="1"/>
    <col min="7427" max="7427" width="46.140625" style="35" customWidth="1"/>
    <col min="7428" max="7428" width="12" style="35" customWidth="1"/>
    <col min="7429" max="7429" width="13" style="35" customWidth="1"/>
    <col min="7430" max="7430" width="22.42578125" style="35" customWidth="1"/>
    <col min="7431" max="7431" width="15.42578125" style="35" customWidth="1"/>
    <col min="7432" max="7680" width="9.140625" style="35" customWidth="1"/>
    <col min="7681" max="7681" width="4.7109375" style="35" customWidth="1"/>
    <col min="7682" max="7682" width="53.85546875" style="35" customWidth="1"/>
    <col min="7683" max="7683" width="46.140625" style="35" customWidth="1"/>
    <col min="7684" max="7684" width="12" style="35" customWidth="1"/>
    <col min="7685" max="7685" width="13" style="35" customWidth="1"/>
    <col min="7686" max="7686" width="22.42578125" style="35" customWidth="1"/>
    <col min="7687" max="7687" width="15.42578125" style="35" customWidth="1"/>
    <col min="7688" max="7936" width="9.140625" style="35" customWidth="1"/>
    <col min="7937" max="7937" width="4.7109375" style="35" customWidth="1"/>
    <col min="7938" max="7938" width="53.85546875" style="35" customWidth="1"/>
    <col min="7939" max="7939" width="46.140625" style="35" customWidth="1"/>
    <col min="7940" max="7940" width="12" style="35" customWidth="1"/>
    <col min="7941" max="7941" width="13" style="35" customWidth="1"/>
    <col min="7942" max="7942" width="22.42578125" style="35" customWidth="1"/>
    <col min="7943" max="7943" width="15.42578125" style="35" customWidth="1"/>
    <col min="7944" max="8192" width="9.140625" style="35" customWidth="1"/>
    <col min="8193" max="8193" width="4.7109375" style="35" customWidth="1"/>
    <col min="8194" max="8194" width="53.85546875" style="35" customWidth="1"/>
    <col min="8195" max="8195" width="46.140625" style="35" customWidth="1"/>
    <col min="8196" max="8196" width="12" style="35" customWidth="1"/>
    <col min="8197" max="8197" width="13" style="35" customWidth="1"/>
    <col min="8198" max="8198" width="22.42578125" style="35" customWidth="1"/>
    <col min="8199" max="8199" width="15.42578125" style="35" customWidth="1"/>
    <col min="8200" max="8448" width="9.140625" style="35" customWidth="1"/>
    <col min="8449" max="8449" width="4.7109375" style="35" customWidth="1"/>
    <col min="8450" max="8450" width="53.85546875" style="35" customWidth="1"/>
    <col min="8451" max="8451" width="46.140625" style="35" customWidth="1"/>
    <col min="8452" max="8452" width="12" style="35" customWidth="1"/>
    <col min="8453" max="8453" width="13" style="35" customWidth="1"/>
    <col min="8454" max="8454" width="22.42578125" style="35" customWidth="1"/>
    <col min="8455" max="8455" width="15.42578125" style="35" customWidth="1"/>
    <col min="8456" max="8704" width="9.140625" style="35" customWidth="1"/>
    <col min="8705" max="8705" width="4.7109375" style="35" customWidth="1"/>
    <col min="8706" max="8706" width="53.85546875" style="35" customWidth="1"/>
    <col min="8707" max="8707" width="46.140625" style="35" customWidth="1"/>
    <col min="8708" max="8708" width="12" style="35" customWidth="1"/>
    <col min="8709" max="8709" width="13" style="35" customWidth="1"/>
    <col min="8710" max="8710" width="22.42578125" style="35" customWidth="1"/>
    <col min="8711" max="8711" width="15.42578125" style="35" customWidth="1"/>
    <col min="8712" max="8960" width="9.140625" style="35" customWidth="1"/>
    <col min="8961" max="8961" width="4.7109375" style="35" customWidth="1"/>
    <col min="8962" max="8962" width="53.85546875" style="35" customWidth="1"/>
    <col min="8963" max="8963" width="46.140625" style="35" customWidth="1"/>
    <col min="8964" max="8964" width="12" style="35" customWidth="1"/>
    <col min="8965" max="8965" width="13" style="35" customWidth="1"/>
    <col min="8966" max="8966" width="22.42578125" style="35" customWidth="1"/>
    <col min="8967" max="8967" width="15.42578125" style="35" customWidth="1"/>
    <col min="8968" max="9216" width="9.140625" style="35" customWidth="1"/>
    <col min="9217" max="9217" width="4.7109375" style="35" customWidth="1"/>
    <col min="9218" max="9218" width="53.85546875" style="35" customWidth="1"/>
    <col min="9219" max="9219" width="46.140625" style="35" customWidth="1"/>
    <col min="9220" max="9220" width="12" style="35" customWidth="1"/>
    <col min="9221" max="9221" width="13" style="35" customWidth="1"/>
    <col min="9222" max="9222" width="22.42578125" style="35" customWidth="1"/>
    <col min="9223" max="9223" width="15.42578125" style="35" customWidth="1"/>
    <col min="9224" max="9472" width="9.140625" style="35" customWidth="1"/>
    <col min="9473" max="9473" width="4.7109375" style="35" customWidth="1"/>
    <col min="9474" max="9474" width="53.85546875" style="35" customWidth="1"/>
    <col min="9475" max="9475" width="46.140625" style="35" customWidth="1"/>
    <col min="9476" max="9476" width="12" style="35" customWidth="1"/>
    <col min="9477" max="9477" width="13" style="35" customWidth="1"/>
    <col min="9478" max="9478" width="22.42578125" style="35" customWidth="1"/>
    <col min="9479" max="9479" width="15.42578125" style="35" customWidth="1"/>
    <col min="9480" max="9728" width="9.140625" style="35" customWidth="1"/>
    <col min="9729" max="9729" width="4.7109375" style="35" customWidth="1"/>
    <col min="9730" max="9730" width="53.85546875" style="35" customWidth="1"/>
    <col min="9731" max="9731" width="46.140625" style="35" customWidth="1"/>
    <col min="9732" max="9732" width="12" style="35" customWidth="1"/>
    <col min="9733" max="9733" width="13" style="35" customWidth="1"/>
    <col min="9734" max="9734" width="22.42578125" style="35" customWidth="1"/>
    <col min="9735" max="9735" width="15.42578125" style="35" customWidth="1"/>
    <col min="9736" max="9984" width="9.140625" style="35" customWidth="1"/>
    <col min="9985" max="9985" width="4.7109375" style="35" customWidth="1"/>
    <col min="9986" max="9986" width="53.85546875" style="35" customWidth="1"/>
    <col min="9987" max="9987" width="46.140625" style="35" customWidth="1"/>
    <col min="9988" max="9988" width="12" style="35" customWidth="1"/>
    <col min="9989" max="9989" width="13" style="35" customWidth="1"/>
    <col min="9990" max="9990" width="22.42578125" style="35" customWidth="1"/>
    <col min="9991" max="9991" width="15.42578125" style="35" customWidth="1"/>
    <col min="9992" max="10240" width="9.140625" style="35" customWidth="1"/>
    <col min="10241" max="10241" width="4.7109375" style="35" customWidth="1"/>
    <col min="10242" max="10242" width="53.85546875" style="35" customWidth="1"/>
    <col min="10243" max="10243" width="46.140625" style="35" customWidth="1"/>
    <col min="10244" max="10244" width="12" style="35" customWidth="1"/>
    <col min="10245" max="10245" width="13" style="35" customWidth="1"/>
    <col min="10246" max="10246" width="22.42578125" style="35" customWidth="1"/>
    <col min="10247" max="10247" width="15.42578125" style="35" customWidth="1"/>
    <col min="10248" max="10496" width="9.140625" style="35" customWidth="1"/>
    <col min="10497" max="10497" width="4.7109375" style="35" customWidth="1"/>
    <col min="10498" max="10498" width="53.85546875" style="35" customWidth="1"/>
    <col min="10499" max="10499" width="46.140625" style="35" customWidth="1"/>
    <col min="10500" max="10500" width="12" style="35" customWidth="1"/>
    <col min="10501" max="10501" width="13" style="35" customWidth="1"/>
    <col min="10502" max="10502" width="22.42578125" style="35" customWidth="1"/>
    <col min="10503" max="10503" width="15.42578125" style="35" customWidth="1"/>
    <col min="10504" max="10752" width="9.140625" style="35" customWidth="1"/>
    <col min="10753" max="10753" width="4.7109375" style="35" customWidth="1"/>
    <col min="10754" max="10754" width="53.85546875" style="35" customWidth="1"/>
    <col min="10755" max="10755" width="46.140625" style="35" customWidth="1"/>
    <col min="10756" max="10756" width="12" style="35" customWidth="1"/>
    <col min="10757" max="10757" width="13" style="35" customWidth="1"/>
    <col min="10758" max="10758" width="22.42578125" style="35" customWidth="1"/>
    <col min="10759" max="10759" width="15.42578125" style="35" customWidth="1"/>
    <col min="10760" max="11008" width="9.140625" style="35" customWidth="1"/>
    <col min="11009" max="11009" width="4.7109375" style="35" customWidth="1"/>
    <col min="11010" max="11010" width="53.85546875" style="35" customWidth="1"/>
    <col min="11011" max="11011" width="46.140625" style="35" customWidth="1"/>
    <col min="11012" max="11012" width="12" style="35" customWidth="1"/>
    <col min="11013" max="11013" width="13" style="35" customWidth="1"/>
    <col min="11014" max="11014" width="22.42578125" style="35" customWidth="1"/>
    <col min="11015" max="11015" width="15.42578125" style="35" customWidth="1"/>
    <col min="11016" max="11264" width="9.140625" style="35" customWidth="1"/>
    <col min="11265" max="11265" width="4.7109375" style="35" customWidth="1"/>
    <col min="11266" max="11266" width="53.85546875" style="35" customWidth="1"/>
    <col min="11267" max="11267" width="46.140625" style="35" customWidth="1"/>
    <col min="11268" max="11268" width="12" style="35" customWidth="1"/>
    <col min="11269" max="11269" width="13" style="35" customWidth="1"/>
    <col min="11270" max="11270" width="22.42578125" style="35" customWidth="1"/>
    <col min="11271" max="11271" width="15.42578125" style="35" customWidth="1"/>
    <col min="11272" max="11520" width="9.140625" style="35" customWidth="1"/>
    <col min="11521" max="11521" width="4.7109375" style="35" customWidth="1"/>
    <col min="11522" max="11522" width="53.85546875" style="35" customWidth="1"/>
    <col min="11523" max="11523" width="46.140625" style="35" customWidth="1"/>
    <col min="11524" max="11524" width="12" style="35" customWidth="1"/>
    <col min="11525" max="11525" width="13" style="35" customWidth="1"/>
    <col min="11526" max="11526" width="22.42578125" style="35" customWidth="1"/>
    <col min="11527" max="11527" width="15.42578125" style="35" customWidth="1"/>
    <col min="11528" max="11776" width="9.140625" style="35" customWidth="1"/>
    <col min="11777" max="11777" width="4.7109375" style="35" customWidth="1"/>
    <col min="11778" max="11778" width="53.85546875" style="35" customWidth="1"/>
    <col min="11779" max="11779" width="46.140625" style="35" customWidth="1"/>
    <col min="11780" max="11780" width="12" style="35" customWidth="1"/>
    <col min="11781" max="11781" width="13" style="35" customWidth="1"/>
    <col min="11782" max="11782" width="22.42578125" style="35" customWidth="1"/>
    <col min="11783" max="11783" width="15.42578125" style="35" customWidth="1"/>
    <col min="11784" max="12032" width="9.140625" style="35" customWidth="1"/>
    <col min="12033" max="12033" width="4.7109375" style="35" customWidth="1"/>
    <col min="12034" max="12034" width="53.85546875" style="35" customWidth="1"/>
    <col min="12035" max="12035" width="46.140625" style="35" customWidth="1"/>
    <col min="12036" max="12036" width="12" style="35" customWidth="1"/>
    <col min="12037" max="12037" width="13" style="35" customWidth="1"/>
    <col min="12038" max="12038" width="22.42578125" style="35" customWidth="1"/>
    <col min="12039" max="12039" width="15.42578125" style="35" customWidth="1"/>
    <col min="12040" max="12288" width="9.140625" style="35" customWidth="1"/>
    <col min="12289" max="12289" width="4.7109375" style="35" customWidth="1"/>
    <col min="12290" max="12290" width="53.85546875" style="35" customWidth="1"/>
    <col min="12291" max="12291" width="46.140625" style="35" customWidth="1"/>
    <col min="12292" max="12292" width="12" style="35" customWidth="1"/>
    <col min="12293" max="12293" width="13" style="35" customWidth="1"/>
    <col min="12294" max="12294" width="22.42578125" style="35" customWidth="1"/>
    <col min="12295" max="12295" width="15.42578125" style="35" customWidth="1"/>
    <col min="12296" max="12544" width="9.140625" style="35" customWidth="1"/>
    <col min="12545" max="12545" width="4.7109375" style="35" customWidth="1"/>
    <col min="12546" max="12546" width="53.85546875" style="35" customWidth="1"/>
    <col min="12547" max="12547" width="46.140625" style="35" customWidth="1"/>
    <col min="12548" max="12548" width="12" style="35" customWidth="1"/>
    <col min="12549" max="12549" width="13" style="35" customWidth="1"/>
    <col min="12550" max="12550" width="22.42578125" style="35" customWidth="1"/>
    <col min="12551" max="12551" width="15.42578125" style="35" customWidth="1"/>
    <col min="12552" max="12800" width="9.140625" style="35" customWidth="1"/>
    <col min="12801" max="12801" width="4.7109375" style="35" customWidth="1"/>
    <col min="12802" max="12802" width="53.85546875" style="35" customWidth="1"/>
    <col min="12803" max="12803" width="46.140625" style="35" customWidth="1"/>
    <col min="12804" max="12804" width="12" style="35" customWidth="1"/>
    <col min="12805" max="12805" width="13" style="35" customWidth="1"/>
    <col min="12806" max="12806" width="22.42578125" style="35" customWidth="1"/>
    <col min="12807" max="12807" width="15.42578125" style="35" customWidth="1"/>
    <col min="12808" max="13056" width="9.140625" style="35" customWidth="1"/>
    <col min="13057" max="13057" width="4.7109375" style="35" customWidth="1"/>
    <col min="13058" max="13058" width="53.85546875" style="35" customWidth="1"/>
    <col min="13059" max="13059" width="46.140625" style="35" customWidth="1"/>
    <col min="13060" max="13060" width="12" style="35" customWidth="1"/>
    <col min="13061" max="13061" width="13" style="35" customWidth="1"/>
    <col min="13062" max="13062" width="22.42578125" style="35" customWidth="1"/>
    <col min="13063" max="13063" width="15.42578125" style="35" customWidth="1"/>
    <col min="13064" max="13312" width="9.140625" style="35" customWidth="1"/>
    <col min="13313" max="13313" width="4.7109375" style="35" customWidth="1"/>
    <col min="13314" max="13314" width="53.85546875" style="35" customWidth="1"/>
    <col min="13315" max="13315" width="46.140625" style="35" customWidth="1"/>
    <col min="13316" max="13316" width="12" style="35" customWidth="1"/>
    <col min="13317" max="13317" width="13" style="35" customWidth="1"/>
    <col min="13318" max="13318" width="22.42578125" style="35" customWidth="1"/>
    <col min="13319" max="13319" width="15.42578125" style="35" customWidth="1"/>
    <col min="13320" max="13568" width="9.140625" style="35" customWidth="1"/>
    <col min="13569" max="13569" width="4.7109375" style="35" customWidth="1"/>
    <col min="13570" max="13570" width="53.85546875" style="35" customWidth="1"/>
    <col min="13571" max="13571" width="46.140625" style="35" customWidth="1"/>
    <col min="13572" max="13572" width="12" style="35" customWidth="1"/>
    <col min="13573" max="13573" width="13" style="35" customWidth="1"/>
    <col min="13574" max="13574" width="22.42578125" style="35" customWidth="1"/>
    <col min="13575" max="13575" width="15.42578125" style="35" customWidth="1"/>
    <col min="13576" max="13824" width="9.140625" style="35" customWidth="1"/>
    <col min="13825" max="13825" width="4.7109375" style="35" customWidth="1"/>
    <col min="13826" max="13826" width="53.85546875" style="35" customWidth="1"/>
    <col min="13827" max="13827" width="46.140625" style="35" customWidth="1"/>
    <col min="13828" max="13828" width="12" style="35" customWidth="1"/>
    <col min="13829" max="13829" width="13" style="35" customWidth="1"/>
    <col min="13830" max="13830" width="22.42578125" style="35" customWidth="1"/>
    <col min="13831" max="13831" width="15.42578125" style="35" customWidth="1"/>
    <col min="13832" max="14080" width="9.140625" style="35" customWidth="1"/>
    <col min="14081" max="14081" width="4.7109375" style="35" customWidth="1"/>
    <col min="14082" max="14082" width="53.85546875" style="35" customWidth="1"/>
    <col min="14083" max="14083" width="46.140625" style="35" customWidth="1"/>
    <col min="14084" max="14084" width="12" style="35" customWidth="1"/>
    <col min="14085" max="14085" width="13" style="35" customWidth="1"/>
    <col min="14086" max="14086" width="22.42578125" style="35" customWidth="1"/>
    <col min="14087" max="14087" width="15.42578125" style="35" customWidth="1"/>
    <col min="14088" max="14336" width="9.140625" style="35" customWidth="1"/>
    <col min="14337" max="14337" width="4.7109375" style="35" customWidth="1"/>
    <col min="14338" max="14338" width="53.85546875" style="35" customWidth="1"/>
    <col min="14339" max="14339" width="46.140625" style="35" customWidth="1"/>
    <col min="14340" max="14340" width="12" style="35" customWidth="1"/>
    <col min="14341" max="14341" width="13" style="35" customWidth="1"/>
    <col min="14342" max="14342" width="22.42578125" style="35" customWidth="1"/>
    <col min="14343" max="14343" width="15.42578125" style="35" customWidth="1"/>
    <col min="14344" max="14592" width="9.140625" style="35" customWidth="1"/>
    <col min="14593" max="14593" width="4.7109375" style="35" customWidth="1"/>
    <col min="14594" max="14594" width="53.85546875" style="35" customWidth="1"/>
    <col min="14595" max="14595" width="46.140625" style="35" customWidth="1"/>
    <col min="14596" max="14596" width="12" style="35" customWidth="1"/>
    <col min="14597" max="14597" width="13" style="35" customWidth="1"/>
    <col min="14598" max="14598" width="22.42578125" style="35" customWidth="1"/>
    <col min="14599" max="14599" width="15.42578125" style="35" customWidth="1"/>
    <col min="14600" max="14848" width="9.140625" style="35" customWidth="1"/>
    <col min="14849" max="14849" width="4.7109375" style="35" customWidth="1"/>
    <col min="14850" max="14850" width="53.85546875" style="35" customWidth="1"/>
    <col min="14851" max="14851" width="46.140625" style="35" customWidth="1"/>
    <col min="14852" max="14852" width="12" style="35" customWidth="1"/>
    <col min="14853" max="14853" width="13" style="35" customWidth="1"/>
    <col min="14854" max="14854" width="22.42578125" style="35" customWidth="1"/>
    <col min="14855" max="14855" width="15.42578125" style="35" customWidth="1"/>
    <col min="14856" max="15104" width="9.140625" style="35" customWidth="1"/>
    <col min="15105" max="15105" width="4.7109375" style="35" customWidth="1"/>
    <col min="15106" max="15106" width="53.85546875" style="35" customWidth="1"/>
    <col min="15107" max="15107" width="46.140625" style="35" customWidth="1"/>
    <col min="15108" max="15108" width="12" style="35" customWidth="1"/>
    <col min="15109" max="15109" width="13" style="35" customWidth="1"/>
    <col min="15110" max="15110" width="22.42578125" style="35" customWidth="1"/>
    <col min="15111" max="15111" width="15.42578125" style="35" customWidth="1"/>
    <col min="15112" max="15360" width="9.140625" style="35" customWidth="1"/>
    <col min="15361" max="15361" width="4.7109375" style="35" customWidth="1"/>
    <col min="15362" max="15362" width="53.85546875" style="35" customWidth="1"/>
    <col min="15363" max="15363" width="46.140625" style="35" customWidth="1"/>
    <col min="15364" max="15364" width="12" style="35" customWidth="1"/>
    <col min="15365" max="15365" width="13" style="35" customWidth="1"/>
    <col min="15366" max="15366" width="22.42578125" style="35" customWidth="1"/>
    <col min="15367" max="15367" width="15.42578125" style="35" customWidth="1"/>
    <col min="15368" max="15616" width="9.140625" style="35" customWidth="1"/>
    <col min="15617" max="15617" width="4.7109375" style="35" customWidth="1"/>
    <col min="15618" max="15618" width="53.85546875" style="35" customWidth="1"/>
    <col min="15619" max="15619" width="46.140625" style="35" customWidth="1"/>
    <col min="15620" max="15620" width="12" style="35" customWidth="1"/>
    <col min="15621" max="15621" width="13" style="35" customWidth="1"/>
    <col min="15622" max="15622" width="22.42578125" style="35" customWidth="1"/>
    <col min="15623" max="15623" width="15.42578125" style="35" customWidth="1"/>
    <col min="15624" max="15872" width="9.140625" style="35" customWidth="1"/>
    <col min="15873" max="15873" width="4.7109375" style="35" customWidth="1"/>
    <col min="15874" max="15874" width="53.85546875" style="35" customWidth="1"/>
    <col min="15875" max="15875" width="46.140625" style="35" customWidth="1"/>
    <col min="15876" max="15876" width="12" style="35" customWidth="1"/>
    <col min="15877" max="15877" width="13" style="35" customWidth="1"/>
    <col min="15878" max="15878" width="22.42578125" style="35" customWidth="1"/>
    <col min="15879" max="15879" width="15.42578125" style="35" customWidth="1"/>
    <col min="15880" max="16128" width="9.140625" style="35" customWidth="1"/>
    <col min="16129" max="16129" width="4.7109375" style="35" customWidth="1"/>
    <col min="16130" max="16130" width="53.85546875" style="35" customWidth="1"/>
    <col min="16131" max="16131" width="46.140625" style="35" customWidth="1"/>
    <col min="16132" max="16132" width="12" style="35" customWidth="1"/>
    <col min="16133" max="16133" width="13" style="35" customWidth="1"/>
    <col min="16134" max="16134" width="22.42578125" style="35" customWidth="1"/>
    <col min="16135" max="16135" width="15.42578125" style="35" customWidth="1"/>
    <col min="16136" max="16384" width="9.140625" style="35" customWidth="1"/>
  </cols>
  <sheetData>
    <row r="1" spans="1:13" customFormat="1" ht="12.75" customHeight="1" x14ac:dyDescent="0.25">
      <c r="A1" s="35" t="s">
        <v>90</v>
      </c>
      <c r="B1" s="35" t="s">
        <v>102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customFormat="1" ht="12.75" customHeight="1" x14ac:dyDescent="0.25">
      <c r="A2" s="358" t="s">
        <v>28</v>
      </c>
      <c r="B2" s="358"/>
      <c r="C2" s="358"/>
      <c r="D2" s="358"/>
      <c r="E2" s="358"/>
      <c r="F2" s="358"/>
      <c r="G2" s="358"/>
      <c r="H2" s="35"/>
      <c r="I2" s="35"/>
      <c r="J2" s="35"/>
      <c r="K2" s="35"/>
      <c r="L2" s="35"/>
      <c r="M2" s="35"/>
    </row>
    <row r="3" spans="1:13" customFormat="1" ht="11.25" customHeight="1" x14ac:dyDescent="0.25">
      <c r="A3" s="359" t="s">
        <v>103</v>
      </c>
      <c r="B3" s="359"/>
      <c r="C3" s="359"/>
      <c r="D3" s="359"/>
      <c r="E3" s="359"/>
      <c r="F3" s="359"/>
      <c r="G3" s="359"/>
      <c r="H3" s="35"/>
      <c r="I3" s="35"/>
      <c r="J3" s="35"/>
      <c r="K3" s="35"/>
      <c r="L3" s="35"/>
      <c r="M3" s="35"/>
    </row>
    <row r="4" spans="1:13" customFormat="1" ht="15" x14ac:dyDescent="0.25">
      <c r="A4" s="359"/>
      <c r="B4" s="359"/>
      <c r="C4" s="359"/>
      <c r="D4" s="359"/>
      <c r="E4" s="359"/>
      <c r="F4" s="359"/>
      <c r="G4" s="359"/>
      <c r="H4" s="35"/>
      <c r="I4" s="35"/>
      <c r="J4" s="35"/>
      <c r="K4" s="35"/>
      <c r="L4" s="35"/>
      <c r="M4" s="35"/>
    </row>
    <row r="5" spans="1:13" customFormat="1" ht="15" x14ac:dyDescent="0.25">
      <c r="A5" s="172"/>
      <c r="B5" s="172"/>
      <c r="C5" s="172" t="s">
        <v>93</v>
      </c>
      <c r="D5" s="172"/>
      <c r="E5" s="172"/>
      <c r="F5" s="172"/>
      <c r="G5" s="172"/>
      <c r="H5" s="35"/>
      <c r="I5" s="35"/>
      <c r="J5" s="35"/>
      <c r="K5" s="35"/>
      <c r="L5" s="35"/>
      <c r="M5" s="35"/>
    </row>
    <row r="6" spans="1:13" customFormat="1" ht="15.75" thickBot="1" x14ac:dyDescent="0.3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customFormat="1" ht="24.75" customHeight="1" thickBot="1" x14ac:dyDescent="0.3">
      <c r="A7" s="206" t="s">
        <v>30</v>
      </c>
      <c r="B7" s="207" t="s">
        <v>31</v>
      </c>
      <c r="C7" s="207" t="s">
        <v>32</v>
      </c>
      <c r="D7" s="207" t="s">
        <v>33</v>
      </c>
      <c r="E7" s="207" t="s">
        <v>96</v>
      </c>
      <c r="F7" s="207" t="s">
        <v>35</v>
      </c>
      <c r="G7" s="208" t="s">
        <v>97</v>
      </c>
      <c r="H7" s="35"/>
      <c r="I7" s="35" t="s">
        <v>91</v>
      </c>
      <c r="J7" s="35"/>
      <c r="K7" s="35"/>
      <c r="L7" s="35" t="s">
        <v>69</v>
      </c>
      <c r="M7" s="35" t="s">
        <v>98</v>
      </c>
    </row>
    <row r="8" spans="1:13" customFormat="1" ht="25.5" customHeight="1" x14ac:dyDescent="0.25">
      <c r="A8" s="173">
        <v>1</v>
      </c>
      <c r="B8" s="219" t="str">
        <f>[2]Хасан!B8</f>
        <v>Реконструкция распред.сетей</v>
      </c>
      <c r="C8" s="174" t="s">
        <v>38</v>
      </c>
      <c r="D8" s="175"/>
      <c r="E8" s="220"/>
      <c r="F8" s="175" t="s">
        <v>39</v>
      </c>
      <c r="G8" s="221"/>
      <c r="H8" s="35"/>
      <c r="I8" s="222" t="s">
        <v>92</v>
      </c>
      <c r="J8" s="53" t="s">
        <v>104</v>
      </c>
      <c r="K8" s="223">
        <v>2348.7399999999998</v>
      </c>
      <c r="L8" s="223">
        <v>106.97</v>
      </c>
      <c r="M8" s="224">
        <v>0.04</v>
      </c>
    </row>
    <row r="9" spans="1:13" s="63" customFormat="1" ht="34.5" customHeight="1" thickBot="1" x14ac:dyDescent="0.25">
      <c r="A9" s="225"/>
      <c r="B9" s="176" t="s">
        <v>105</v>
      </c>
      <c r="C9" s="226"/>
      <c r="D9" s="227" t="s">
        <v>42</v>
      </c>
      <c r="E9" s="228">
        <f>E10+E13+E16+E19</f>
        <v>8</v>
      </c>
      <c r="F9" s="229"/>
      <c r="G9" s="230">
        <f>G10+G13+G16+G19</f>
        <v>29726.655999999995</v>
      </c>
      <c r="I9" s="81" t="s">
        <v>94</v>
      </c>
      <c r="J9" s="53" t="s">
        <v>106</v>
      </c>
      <c r="K9" s="35">
        <v>1836.84</v>
      </c>
      <c r="L9" s="63">
        <v>79.290000000000006</v>
      </c>
      <c r="M9" s="35">
        <f>G9*M8</f>
        <v>1189.0662399999999</v>
      </c>
    </row>
    <row r="10" spans="1:13" s="63" customFormat="1" ht="21.75" customHeight="1" x14ac:dyDescent="0.2">
      <c r="A10" s="177"/>
      <c r="B10" s="178" t="s">
        <v>107</v>
      </c>
      <c r="C10" s="179"/>
      <c r="D10" s="180" t="s">
        <v>42</v>
      </c>
      <c r="E10" s="70">
        <f>E11</f>
        <v>1.4</v>
      </c>
      <c r="F10" s="181"/>
      <c r="G10" s="231">
        <f>G11+G12</f>
        <v>5202.1647999999996</v>
      </c>
      <c r="I10" s="63" t="s">
        <v>95</v>
      </c>
      <c r="J10" s="35">
        <v>0.8</v>
      </c>
      <c r="L10" s="122">
        <f>(L8+L9)/2</f>
        <v>93.13</v>
      </c>
    </row>
    <row r="11" spans="1:13" s="63" customFormat="1" ht="53.25" customHeight="1" x14ac:dyDescent="0.25">
      <c r="A11" s="232"/>
      <c r="B11" s="233" t="s">
        <v>108</v>
      </c>
      <c r="C11" s="234" t="s">
        <v>109</v>
      </c>
      <c r="D11" s="235"/>
      <c r="E11" s="210">
        <v>1.4</v>
      </c>
      <c r="F11" s="211">
        <f>K8*J10</f>
        <v>1878.992</v>
      </c>
      <c r="G11" s="236">
        <f>E11*F11</f>
        <v>2630.5888</v>
      </c>
      <c r="J11" s="63">
        <f>(K11+K12)/2</f>
        <v>93.13</v>
      </c>
      <c r="K11" s="63">
        <f>L8</f>
        <v>106.97</v>
      </c>
      <c r="L11" s="63">
        <f>E11*J11</f>
        <v>130.38199999999998</v>
      </c>
    </row>
    <row r="12" spans="1:13" s="63" customFormat="1" ht="64.5" customHeight="1" thickBot="1" x14ac:dyDescent="0.3">
      <c r="A12" s="237"/>
      <c r="B12" s="213" t="s">
        <v>110</v>
      </c>
      <c r="C12" s="238" t="s">
        <v>111</v>
      </c>
      <c r="D12" s="239"/>
      <c r="E12" s="76">
        <f>E11</f>
        <v>1.4</v>
      </c>
      <c r="F12" s="90">
        <f>K9</f>
        <v>1836.84</v>
      </c>
      <c r="G12" s="240">
        <f>E12*F12</f>
        <v>2571.5759999999996</v>
      </c>
      <c r="K12" s="63">
        <f>L9</f>
        <v>79.290000000000006</v>
      </c>
    </row>
    <row r="13" spans="1:13" s="63" customFormat="1" ht="26.25" customHeight="1" x14ac:dyDescent="0.25">
      <c r="A13" s="177"/>
      <c r="B13" s="178" t="s">
        <v>112</v>
      </c>
      <c r="C13" s="179"/>
      <c r="D13" s="180" t="s">
        <v>42</v>
      </c>
      <c r="E13" s="70">
        <f>E14</f>
        <v>3</v>
      </c>
      <c r="F13" s="181"/>
      <c r="G13" s="182">
        <f>G14+G15</f>
        <v>11147.495999999999</v>
      </c>
    </row>
    <row r="14" spans="1:13" s="63" customFormat="1" ht="54" customHeight="1" x14ac:dyDescent="0.25">
      <c r="A14" s="232"/>
      <c r="B14" s="233" t="s">
        <v>108</v>
      </c>
      <c r="C14" s="234" t="s">
        <v>109</v>
      </c>
      <c r="D14" s="235"/>
      <c r="E14" s="210">
        <v>3</v>
      </c>
      <c r="F14" s="211">
        <f>F11</f>
        <v>1878.992</v>
      </c>
      <c r="G14" s="236">
        <f>E14*F14</f>
        <v>5636.9759999999997</v>
      </c>
      <c r="J14" s="63">
        <f>J11</f>
        <v>93.13</v>
      </c>
      <c r="L14" s="63">
        <f>E14*J14</f>
        <v>279.39</v>
      </c>
    </row>
    <row r="15" spans="1:13" s="63" customFormat="1" ht="64.5" customHeight="1" thickBot="1" x14ac:dyDescent="0.3">
      <c r="A15" s="237"/>
      <c r="B15" s="213" t="s">
        <v>110</v>
      </c>
      <c r="C15" s="238" t="s">
        <v>111</v>
      </c>
      <c r="D15" s="239"/>
      <c r="E15" s="76">
        <f>E14</f>
        <v>3</v>
      </c>
      <c r="F15" s="90">
        <f>F12</f>
        <v>1836.84</v>
      </c>
      <c r="G15" s="240">
        <f>E15*F15</f>
        <v>5510.5199999999995</v>
      </c>
    </row>
    <row r="16" spans="1:13" s="81" customFormat="1" ht="21.75" customHeight="1" x14ac:dyDescent="0.25">
      <c r="A16" s="177"/>
      <c r="B16" s="178" t="s">
        <v>113</v>
      </c>
      <c r="C16" s="179"/>
      <c r="D16" s="180" t="s">
        <v>42</v>
      </c>
      <c r="E16" s="70">
        <f>E17</f>
        <v>3</v>
      </c>
      <c r="F16" s="181"/>
      <c r="G16" s="182">
        <f>G17+G18</f>
        <v>11147.495999999999</v>
      </c>
      <c r="L16" s="63"/>
    </row>
    <row r="17" spans="1:13" s="81" customFormat="1" ht="55.5" customHeight="1" x14ac:dyDescent="0.25">
      <c r="A17" s="232"/>
      <c r="B17" s="233" t="s">
        <v>108</v>
      </c>
      <c r="C17" s="234" t="s">
        <v>109</v>
      </c>
      <c r="D17" s="235"/>
      <c r="E17" s="210">
        <v>3</v>
      </c>
      <c r="F17" s="211">
        <f>F14</f>
        <v>1878.992</v>
      </c>
      <c r="G17" s="236">
        <f>E17*F17</f>
        <v>5636.9759999999997</v>
      </c>
      <c r="J17" s="81">
        <f>J14</f>
        <v>93.13</v>
      </c>
      <c r="L17" s="63">
        <f>E16*J17</f>
        <v>279.39</v>
      </c>
    </row>
    <row r="18" spans="1:13" s="63" customFormat="1" ht="66" customHeight="1" thickBot="1" x14ac:dyDescent="0.3">
      <c r="A18" s="237"/>
      <c r="B18" s="213" t="s">
        <v>110</v>
      </c>
      <c r="C18" s="238" t="s">
        <v>111</v>
      </c>
      <c r="D18" s="239"/>
      <c r="E18" s="76">
        <f>E17</f>
        <v>3</v>
      </c>
      <c r="F18" s="90">
        <f>F15</f>
        <v>1836.84</v>
      </c>
      <c r="G18" s="240">
        <f>E18*F18</f>
        <v>5510.5199999999995</v>
      </c>
    </row>
    <row r="19" spans="1:13" s="81" customFormat="1" ht="17.25" customHeight="1" x14ac:dyDescent="0.25">
      <c r="A19" s="177"/>
      <c r="B19" s="178" t="s">
        <v>114</v>
      </c>
      <c r="C19" s="179"/>
      <c r="D19" s="180" t="s">
        <v>42</v>
      </c>
      <c r="E19" s="70">
        <f>E20</f>
        <v>0.6</v>
      </c>
      <c r="F19" s="181"/>
      <c r="G19" s="182">
        <f>G20+G21</f>
        <v>2229.4991999999997</v>
      </c>
      <c r="L19" s="63"/>
    </row>
    <row r="20" spans="1:13" s="81" customFormat="1" ht="55.5" customHeight="1" x14ac:dyDescent="0.25">
      <c r="A20" s="232"/>
      <c r="B20" s="233" t="s">
        <v>108</v>
      </c>
      <c r="C20" s="234" t="s">
        <v>109</v>
      </c>
      <c r="D20" s="235"/>
      <c r="E20" s="210">
        <v>0.6</v>
      </c>
      <c r="F20" s="211">
        <f>F17</f>
        <v>1878.992</v>
      </c>
      <c r="G20" s="236">
        <f>E20*F20</f>
        <v>1127.3951999999999</v>
      </c>
      <c r="J20" s="81">
        <f>J17</f>
        <v>93.13</v>
      </c>
      <c r="L20" s="63">
        <f>E19*J20</f>
        <v>55.877999999999993</v>
      </c>
    </row>
    <row r="21" spans="1:13" s="63" customFormat="1" ht="66" customHeight="1" thickBot="1" x14ac:dyDescent="0.3">
      <c r="A21" s="237"/>
      <c r="B21" s="213" t="s">
        <v>110</v>
      </c>
      <c r="C21" s="238" t="s">
        <v>111</v>
      </c>
      <c r="D21" s="239"/>
      <c r="E21" s="76">
        <f>E20</f>
        <v>0.6</v>
      </c>
      <c r="F21" s="90">
        <f>F18</f>
        <v>1836.84</v>
      </c>
      <c r="G21" s="240">
        <f>E21*F21</f>
        <v>1102.1039999999998</v>
      </c>
    </row>
    <row r="22" spans="1:13" s="81" customFormat="1" ht="41.25" customHeight="1" x14ac:dyDescent="0.25">
      <c r="A22" s="218"/>
      <c r="B22" s="214" t="s">
        <v>63</v>
      </c>
      <c r="C22" s="215"/>
      <c r="D22" s="216"/>
      <c r="E22" s="217">
        <v>1.08</v>
      </c>
      <c r="F22" s="218"/>
      <c r="G22" s="218"/>
    </row>
    <row r="23" spans="1:13" s="81" customFormat="1" ht="32.25" customHeight="1" x14ac:dyDescent="0.25">
      <c r="A23" s="113"/>
      <c r="B23" s="109" t="s">
        <v>115</v>
      </c>
      <c r="C23" s="110"/>
      <c r="D23" s="111"/>
      <c r="E23" s="112">
        <v>1.07</v>
      </c>
      <c r="F23" s="113"/>
      <c r="G23" s="113"/>
      <c r="K23" s="81">
        <f>L23/E9/4</f>
        <v>23.282499999999999</v>
      </c>
      <c r="L23" s="81">
        <f>SUM(L11:L22)</f>
        <v>745.04</v>
      </c>
    </row>
    <row r="24" spans="1:13" s="81" customFormat="1" ht="21" customHeight="1" x14ac:dyDescent="0.25">
      <c r="A24" s="120"/>
      <c r="B24" s="116" t="s">
        <v>65</v>
      </c>
      <c r="C24" s="117" t="s">
        <v>66</v>
      </c>
      <c r="D24" s="118"/>
      <c r="E24" s="119"/>
      <c r="F24" s="120"/>
      <c r="G24" s="241">
        <f>G9*E22*E23+G28</f>
        <v>35413.53834796416</v>
      </c>
      <c r="L24" s="81">
        <f>L23*E22*E23</f>
        <v>860.96822400000008</v>
      </c>
    </row>
    <row r="25" spans="1:13" s="63" customFormat="1" ht="11.25" customHeight="1" x14ac:dyDescent="0.25">
      <c r="A25" s="113"/>
      <c r="B25" s="242" t="s">
        <v>67</v>
      </c>
      <c r="C25" s="243"/>
      <c r="D25" s="244"/>
      <c r="E25" s="245"/>
      <c r="F25" s="246"/>
      <c r="G25" s="246"/>
    </row>
    <row r="26" spans="1:13" s="63" customFormat="1" ht="11.25" customHeight="1" x14ac:dyDescent="0.25">
      <c r="A26" s="113"/>
      <c r="B26" s="242" t="s">
        <v>68</v>
      </c>
      <c r="C26" s="243"/>
      <c r="D26" s="244"/>
      <c r="E26" s="245"/>
      <c r="F26" s="246"/>
      <c r="G26" s="247">
        <f>G24-G27-G28</f>
        <v>32935.582139681435</v>
      </c>
    </row>
    <row r="27" spans="1:13" s="63" customFormat="1" ht="11.25" customHeight="1" x14ac:dyDescent="0.25">
      <c r="A27" s="113"/>
      <c r="B27" s="242" t="s">
        <v>70</v>
      </c>
      <c r="C27" s="248" t="s">
        <v>71</v>
      </c>
      <c r="D27" s="118"/>
      <c r="E27" s="119"/>
      <c r="F27" s="120"/>
      <c r="G27" s="249">
        <f>G24*0.04</f>
        <v>1416.5415339185665</v>
      </c>
    </row>
    <row r="28" spans="1:13" customFormat="1" ht="27" customHeight="1" x14ac:dyDescent="0.25">
      <c r="A28" s="113"/>
      <c r="B28" s="242" t="s">
        <v>116</v>
      </c>
      <c r="C28" s="248" t="s">
        <v>73</v>
      </c>
      <c r="D28" s="118"/>
      <c r="E28" s="119"/>
      <c r="F28" s="249">
        <f>L10</f>
        <v>93.13</v>
      </c>
      <c r="G28" s="249">
        <f>F28*E9*E22*E23+G29</f>
        <v>1061.41467436416</v>
      </c>
      <c r="H28" s="35"/>
      <c r="I28" s="35"/>
    </row>
    <row r="29" spans="1:13" customFormat="1" ht="25.5" x14ac:dyDescent="0.25">
      <c r="A29" s="128"/>
      <c r="B29" s="129" t="s">
        <v>74</v>
      </c>
      <c r="C29" s="130" t="s">
        <v>75</v>
      </c>
      <c r="D29" s="131" t="s">
        <v>76</v>
      </c>
      <c r="E29" s="132">
        <f>E9*1000*F30/10000</f>
        <v>4.08</v>
      </c>
      <c r="F29" s="132"/>
      <c r="G29" s="133">
        <f>G36</f>
        <v>200.44645036415997</v>
      </c>
      <c r="H29" s="35"/>
      <c r="I29" s="35"/>
      <c r="J29" s="35"/>
      <c r="K29" s="35"/>
      <c r="L29" s="35"/>
      <c r="M29" s="35"/>
    </row>
    <row r="30" spans="1:13" customFormat="1" ht="25.5" x14ac:dyDescent="0.25">
      <c r="A30" s="128"/>
      <c r="B30" s="134" t="s">
        <v>117</v>
      </c>
      <c r="C30" s="135" t="s">
        <v>78</v>
      </c>
      <c r="D30" s="136"/>
      <c r="E30" s="137"/>
      <c r="F30" s="138">
        <v>5.0999999999999996</v>
      </c>
      <c r="G30" s="133"/>
      <c r="H30" s="35"/>
      <c r="I30" s="35"/>
      <c r="J30" s="35"/>
      <c r="K30" s="35"/>
      <c r="L30" s="35"/>
      <c r="M30" s="35"/>
    </row>
    <row r="31" spans="1:13" customFormat="1" ht="15" x14ac:dyDescent="0.25">
      <c r="A31" s="128"/>
      <c r="B31" s="139" t="s">
        <v>79</v>
      </c>
      <c r="C31" s="140" t="s">
        <v>80</v>
      </c>
      <c r="D31" s="131"/>
      <c r="E31" s="141"/>
      <c r="F31" s="142">
        <v>4991</v>
      </c>
      <c r="G31" s="143">
        <f>E29*F31*F33*F34*F36</f>
        <v>146762.23161599998</v>
      </c>
      <c r="H31" s="35"/>
      <c r="I31" s="35"/>
      <c r="J31" s="35"/>
      <c r="K31" s="35"/>
      <c r="L31" s="35"/>
      <c r="M31" s="35"/>
    </row>
    <row r="32" spans="1:13" customFormat="1" ht="15" x14ac:dyDescent="0.25">
      <c r="A32" s="128"/>
      <c r="B32" s="139" t="s">
        <v>81</v>
      </c>
      <c r="C32" s="196"/>
      <c r="D32" s="131"/>
      <c r="E32" s="141"/>
      <c r="F32" s="142">
        <v>1692</v>
      </c>
      <c r="G32" s="143">
        <f>E29*F32*F33*F34*F36</f>
        <v>49753.896192</v>
      </c>
      <c r="H32" s="35"/>
      <c r="I32" s="35"/>
      <c r="J32" s="35"/>
      <c r="K32" s="35"/>
      <c r="L32" s="35"/>
      <c r="M32" s="35"/>
    </row>
    <row r="33" spans="1:7" customFormat="1" ht="25.5" x14ac:dyDescent="0.25">
      <c r="A33" s="146"/>
      <c r="B33" s="147" t="s">
        <v>83</v>
      </c>
      <c r="C33" s="148"/>
      <c r="D33" s="149"/>
      <c r="E33" s="150"/>
      <c r="F33" s="151">
        <v>1.1000000000000001</v>
      </c>
      <c r="G33" s="152"/>
    </row>
    <row r="34" spans="1:7" customFormat="1" ht="25.5" x14ac:dyDescent="0.25">
      <c r="A34" s="128"/>
      <c r="B34" s="129" t="s">
        <v>84</v>
      </c>
      <c r="C34" s="153"/>
      <c r="D34" s="136"/>
      <c r="E34" s="137"/>
      <c r="F34" s="154">
        <v>1.2</v>
      </c>
      <c r="G34" s="145"/>
    </row>
    <row r="35" spans="1:7" customFormat="1" ht="25.5" x14ac:dyDescent="0.25">
      <c r="A35" s="128"/>
      <c r="B35" s="129" t="s">
        <v>118</v>
      </c>
      <c r="C35" s="153"/>
      <c r="D35" s="136"/>
      <c r="E35" s="137"/>
      <c r="F35" s="154">
        <v>2</v>
      </c>
      <c r="G35" s="155">
        <f>(G31+G32)*F35/100</f>
        <v>3930.3225561599993</v>
      </c>
    </row>
    <row r="36" spans="1:7" customFormat="1" ht="25.5" x14ac:dyDescent="0.25">
      <c r="A36" s="156"/>
      <c r="B36" s="157" t="s">
        <v>86</v>
      </c>
      <c r="C36" s="250"/>
      <c r="D36" s="158"/>
      <c r="E36" s="159"/>
      <c r="F36" s="160">
        <v>5.46</v>
      </c>
      <c r="G36" s="161">
        <f>(G31+G32+G35)/1000</f>
        <v>200.44645036415997</v>
      </c>
    </row>
    <row r="37" spans="1:7" customFormat="1" ht="15" x14ac:dyDescent="0.25">
      <c r="A37" s="120"/>
      <c r="B37" s="116" t="s">
        <v>119</v>
      </c>
      <c r="C37" s="117"/>
      <c r="D37" s="118"/>
      <c r="E37" s="119"/>
      <c r="F37" s="120"/>
      <c r="G37" s="241">
        <f>G24</f>
        <v>35413.53834796416</v>
      </c>
    </row>
    <row r="38" spans="1:7" customFormat="1" ht="38.25" x14ac:dyDescent="0.25">
      <c r="A38" s="120"/>
      <c r="B38" s="162" t="s">
        <v>87</v>
      </c>
      <c r="C38" s="117" t="s">
        <v>88</v>
      </c>
      <c r="D38" s="118">
        <v>1.0294585340507001</v>
      </c>
      <c r="E38" s="119"/>
      <c r="F38" s="120"/>
      <c r="G38" s="241">
        <f>ROUND(G37*D38,2)</f>
        <v>36456.769999999997</v>
      </c>
    </row>
    <row r="39" spans="1:7" customFormat="1" ht="15" x14ac:dyDescent="0.25">
      <c r="A39" s="251"/>
      <c r="B39" s="162" t="s">
        <v>68</v>
      </c>
      <c r="C39" s="164"/>
      <c r="D39" s="118"/>
      <c r="E39" s="119"/>
      <c r="F39" s="120"/>
      <c r="G39" s="247">
        <f>ROUND(G26*D38,2)</f>
        <v>33905.82</v>
      </c>
    </row>
    <row r="40" spans="1:7" customFormat="1" ht="15" x14ac:dyDescent="0.25">
      <c r="A40" s="251"/>
      <c r="B40" s="162" t="s">
        <v>70</v>
      </c>
      <c r="C40" s="164"/>
      <c r="D40" s="118"/>
      <c r="E40" s="119"/>
      <c r="F40" s="120"/>
      <c r="G40" s="247">
        <f>ROUND(G27*D38,2)</f>
        <v>1458.27</v>
      </c>
    </row>
    <row r="41" spans="1:7" customFormat="1" ht="31.5" x14ac:dyDescent="0.25">
      <c r="A41" s="120"/>
      <c r="B41" s="317" t="s">
        <v>72</v>
      </c>
      <c r="C41" s="318"/>
      <c r="D41" s="319"/>
      <c r="E41" s="320"/>
      <c r="F41" s="321"/>
      <c r="G41" s="322">
        <f>ROUND(G28*D38,2)</f>
        <v>1092.68</v>
      </c>
    </row>
    <row r="42" spans="1:7" customFormat="1" ht="15" x14ac:dyDescent="0.25">
      <c r="A42" s="120"/>
      <c r="B42" s="116" t="s">
        <v>89</v>
      </c>
      <c r="C42" s="117"/>
      <c r="D42" s="118"/>
      <c r="E42" s="119"/>
      <c r="F42" s="120"/>
      <c r="G42" s="241">
        <f>G38</f>
        <v>36456.769999999997</v>
      </c>
    </row>
    <row r="43" spans="1:7" customFormat="1" ht="15" x14ac:dyDescent="0.25">
      <c r="A43" s="63"/>
      <c r="B43" s="202"/>
      <c r="C43" s="203"/>
      <c r="D43" s="172"/>
      <c r="E43" s="204"/>
      <c r="F43" s="63"/>
      <c r="G43" s="205"/>
    </row>
    <row r="45" spans="1:7" customFormat="1" ht="15" x14ac:dyDescent="0.25">
      <c r="A45" s="35"/>
      <c r="B45" s="35" t="s">
        <v>99</v>
      </c>
      <c r="C45" s="35"/>
      <c r="D45" s="35"/>
      <c r="E45" s="35"/>
      <c r="F45" s="35"/>
      <c r="G45" s="35"/>
    </row>
    <row r="47" spans="1:7" customFormat="1" ht="15" x14ac:dyDescent="0.25">
      <c r="A47" s="35"/>
      <c r="B47" s="35" t="s">
        <v>100</v>
      </c>
      <c r="C47" s="35"/>
      <c r="D47" s="35"/>
      <c r="E47" s="35"/>
      <c r="F47" s="35"/>
      <c r="G47" s="35"/>
    </row>
  </sheetData>
  <mergeCells count="2">
    <mergeCell ref="A2:G2"/>
    <mergeCell ref="A3:G4"/>
  </mergeCells>
  <pageMargins left="0.7" right="0.7" top="0.75" bottom="0.75" header="0.3" footer="0.3"/>
  <pageSetup paperSize="9" scale="51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Структура НМЦ</vt:lpstr>
      <vt:lpstr>ГО БК</vt:lpstr>
      <vt:lpstr>Шкотовский</vt:lpstr>
      <vt:lpstr>'ГО БК'!Область_печати</vt:lpstr>
      <vt:lpstr>Шкотовский!Область_печати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2023-09-04T05:50:31Z</dcterms:modified>
</cp:coreProperties>
</file>